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F:\PROJEKTI - JN\2026 Ureditev povoznih in pohodnih površin pri  MSOE\2. DOJN\Čistopis za objavo\"/>
    </mc:Choice>
  </mc:AlternateContent>
  <xr:revisionPtr revIDLastSave="0" documentId="13_ncr:1_{8478F9B7-3846-41E4-858D-F1151067E734}" xr6:coauthVersionLast="47" xr6:coauthVersionMax="47" xr10:uidLastSave="{00000000-0000-0000-0000-000000000000}"/>
  <bookViews>
    <workbookView xWindow="30612" yWindow="-108" windowWidth="30936" windowHeight="16776" tabRatio="744" xr2:uid="{00000000-000D-0000-FFFF-FFFF00000000}"/>
  </bookViews>
  <sheets>
    <sheet name="Navodila" sheetId="14" r:id="rId1"/>
    <sheet name="REKAPITULACIJA" sheetId="1" r:id="rId2"/>
    <sheet name="SPLOŠNA DOLOČILA" sheetId="2" r:id="rId3"/>
    <sheet name="PEŠPOTI -bet plošče" sheetId="11" r:id="rId4"/>
    <sheet name="DOVOZ - asfalt" sheetId="5" r:id="rId5"/>
    <sheet name="SVETILA in ZASTAVE - temelji" sheetId="9" r:id="rId6"/>
    <sheet name="ZELENICE" sheetId="13" r:id="rId7"/>
  </sheets>
  <definedNames>
    <definedName name="_xlnm.Print_Area" localSheetId="4">'DOVOZ - asfalt'!$A$1:$F$21</definedName>
    <definedName name="_xlnm.Print_Area" localSheetId="0">Navodila!$A$1:$E$39</definedName>
    <definedName name="_xlnm.Print_Area" localSheetId="3">'PEŠPOTI -bet plošče'!$A$1:$F$37</definedName>
    <definedName name="_xlnm.Print_Area" localSheetId="1">REKAPITULACIJA!$A$1:$E$39</definedName>
    <definedName name="_xlnm.Print_Area" localSheetId="5">'SVETILA in ZASTAVE - temelji'!$A$1:$F$29</definedName>
    <definedName name="_xlnm.Print_Titles" localSheetId="4">'DOVOZ - asfalt'!$7:$7</definedName>
    <definedName name="_xlnm.Print_Titles" localSheetId="3">'PEŠPOTI -bet plošče'!$6:$6</definedName>
    <definedName name="_xlnm.Print_Titles" localSheetId="5">'SVETILA in ZASTAVE - temelji'!$5:$5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35" i="11" l="1"/>
  <c r="F32" i="11"/>
  <c r="F30" i="11"/>
  <c r="F27" i="11"/>
  <c r="F24" i="11"/>
  <c r="F21" i="11"/>
  <c r="F18" i="11"/>
  <c r="F15" i="11"/>
  <c r="F13" i="11"/>
  <c r="F11" i="11"/>
  <c r="F8" i="11"/>
  <c r="F9" i="5"/>
  <c r="F11" i="5"/>
  <c r="F13" i="5"/>
  <c r="F15" i="5"/>
  <c r="F17" i="5"/>
  <c r="F19" i="5"/>
  <c r="F27" i="9"/>
  <c r="F25" i="9"/>
  <c r="F23" i="9"/>
  <c r="F21" i="9"/>
  <c r="F19" i="9"/>
  <c r="F14" i="9"/>
  <c r="F11" i="9"/>
  <c r="F9" i="9"/>
  <c r="F7" i="9"/>
  <c r="F7" i="13"/>
  <c r="F9" i="13" s="1"/>
  <c r="E15" i="1" s="1"/>
  <c r="E17" i="1" s="1"/>
  <c r="E19" i="1" s="1"/>
  <c r="E20" i="1" s="1"/>
  <c r="D15" i="11"/>
  <c r="D18" i="11"/>
  <c r="D21" i="11"/>
  <c r="D25" i="9"/>
  <c r="B11" i="1"/>
  <c r="B9" i="1"/>
  <c r="B13" i="1"/>
  <c r="B15" i="1"/>
  <c r="D19" i="9"/>
  <c r="D13" i="5"/>
  <c r="F21" i="5"/>
  <c r="E11" i="1"/>
  <c r="A7" i="13"/>
  <c r="D27" i="9"/>
  <c r="F29" i="9"/>
  <c r="E13" i="1"/>
  <c r="A8" i="11"/>
  <c r="F37" i="11"/>
  <c r="E9" i="1"/>
  <c r="A11" i="11"/>
  <c r="A13" i="11"/>
  <c r="A15" i="11"/>
  <c r="A18" i="11"/>
  <c r="A21" i="11"/>
  <c r="A24" i="11"/>
  <c r="A27" i="11"/>
  <c r="A30" i="11"/>
  <c r="A7" i="9"/>
  <c r="A9" i="5"/>
  <c r="A32" i="11"/>
  <c r="A35" i="11"/>
  <c r="A9" i="9"/>
  <c r="A11" i="9"/>
  <c r="A11" i="5"/>
  <c r="A13" i="5"/>
  <c r="A15" i="5"/>
  <c r="A17" i="5"/>
  <c r="A19" i="5"/>
  <c r="A14" i="9"/>
  <c r="A19" i="9"/>
  <c r="A21" i="9"/>
  <c r="A23" i="9"/>
  <c r="A25" i="9"/>
  <c r="A27" i="9"/>
  <c r="E22" i="1" l="1"/>
  <c r="E23" i="1" s="1"/>
</calcChain>
</file>

<file path=xl/sharedStrings.xml><?xml version="1.0" encoding="utf-8"?>
<sst xmlns="http://schemas.openxmlformats.org/spreadsheetml/2006/main" count="131" uniqueCount="85">
  <si>
    <t>Investitor: Hidroelektrarne na Spodnji Savi, d.o.o.; Cesta bratov Cerjakov 33A, 8250 Brežice</t>
  </si>
  <si>
    <t>REKAPITULACIJA</t>
  </si>
  <si>
    <t xml:space="preserve"> </t>
  </si>
  <si>
    <t>Zemeljska dela, asfalt</t>
  </si>
  <si>
    <t>22% DDV</t>
  </si>
  <si>
    <t>SKUPAJ z nepredvidenimi deli in z 22 % DDV</t>
  </si>
  <si>
    <t>SPLOŠNA DOLOČILA</t>
  </si>
  <si>
    <t>Post.</t>
  </si>
  <si>
    <t>Opis</t>
  </si>
  <si>
    <t>Enota</t>
  </si>
  <si>
    <t>Vrednost EUR</t>
  </si>
  <si>
    <t>kpl</t>
  </si>
  <si>
    <t>skupaj</t>
  </si>
  <si>
    <t>m</t>
  </si>
  <si>
    <t>Nepredvidena dela (10%)</t>
  </si>
  <si>
    <t>Pripravljalna dela</t>
  </si>
  <si>
    <t>m³</t>
  </si>
  <si>
    <t>Široki izkop zemljine III.–IV. kategorije za izvedbo planuma pešpoti, z nakladanjem in odvozom viškov materiala.</t>
  </si>
  <si>
    <t>m²</t>
  </si>
  <si>
    <t>Zemeljska dela - pot S del</t>
  </si>
  <si>
    <t>Tamponski ustroj pešpoti - pot S del</t>
  </si>
  <si>
    <t>Končna dela</t>
  </si>
  <si>
    <t>Strojno rahljanje in preoblikovanje obstoječe makadamske površine ter odstranitev neravnin. Dosipavanje manjkajočega tamponskega materiala, planiranje in zgoščevanje do zahtevane ravnosti in nosilnosti.</t>
  </si>
  <si>
    <t>Fina ureditev stikov med robnikom in zelenico, nasutje humusa, fino planiranje,  setev travne mešanice, prvo zalivanje in vzpostavitev travne ruše.</t>
  </si>
  <si>
    <t xml:space="preserve">Ureditev degradiranih zelenic  </t>
  </si>
  <si>
    <t>Brežice, julij 2026</t>
  </si>
  <si>
    <t>Temelji</t>
  </si>
  <si>
    <t>Profiliranje, planiranje planuma in uvaljanje za ustrezno podlago; za naročnika je bistveno, da ne pride do naknadnih posedkov poti.</t>
  </si>
  <si>
    <t>Ocena količine</t>
  </si>
  <si>
    <t>Ureditev zelenih površin</t>
  </si>
  <si>
    <t>Preureditev obstoječe makadamske poti - pot J del</t>
  </si>
  <si>
    <t>Rezanje asfalta za raven stik starega in novega asfalta; vključno z odvozom odrezanega asfalta na deponijo.</t>
  </si>
  <si>
    <t>B</t>
  </si>
  <si>
    <t>C</t>
  </si>
  <si>
    <t>Objekt: UREDITEV POVOZNIH IN POHODNIH POVRŠIN PRI MSOE</t>
  </si>
  <si>
    <t>Ureditev pešpoti</t>
  </si>
  <si>
    <t>A</t>
  </si>
  <si>
    <t>Asfaltiranje dovoza</t>
  </si>
  <si>
    <t>D</t>
  </si>
  <si>
    <t>Drogovi za zastave</t>
  </si>
  <si>
    <t>Odmera trase pešpoti, povoznih površin, odmera temeljev in trase elektro kanalizacije, zavarovanje območja del in organizacija gradbišča - velja za vsa dela v tem popisu del.</t>
  </si>
  <si>
    <t>SKUPAJ brez DDV</t>
  </si>
  <si>
    <t>EUR</t>
  </si>
  <si>
    <t>Odstranitev vrhnje plasti nerodovitnega terena v debelini 20 cm, nakladanje in odvoz materiala, dobava in razgrnitev humusa v debelini 20 cm, fino planiranje površine, setev travne mešanice, prvo zalivanje ter vzpostavitev travne ruše do primopredaje.</t>
  </si>
  <si>
    <t>SKUPAJ z nepredvidenimi deli brez DDV</t>
  </si>
  <si>
    <t xml:space="preserve">Kabelska povezava in ozemljitve med temelji </t>
  </si>
  <si>
    <t>Dobava in polaganje cevi za zaščito telekomunikacijskih in elektroenergetskih kablov, kot na primer Stigmaflex EL/TK, fi 40/32 mm. Skupaj z opozorilnim trakom, glede na infrastrukturni vod. Vsa pomožna dela in prenosi.</t>
  </si>
  <si>
    <t>Izvedba pohodne površine z betonskimi pohodnimi ploščami - Pot S in J del</t>
  </si>
  <si>
    <r>
      <t>m</t>
    </r>
    <r>
      <rPr>
        <vertAlign val="superscript"/>
        <sz val="11"/>
        <rFont val="Arial Narrow"/>
        <family val="2"/>
        <charset val="238"/>
      </rPr>
      <t>3</t>
    </r>
  </si>
  <si>
    <t>Dobava in polaganje ozemljilnega valjanca FeZn 25 x 4 mm. Vsa pomožna dela in prenosi.</t>
  </si>
  <si>
    <t>Delno strojni in delno ročni izkop jarkov za kabelsko kanalizacijo, s sprotnim sortiranjem in z odmetom materiala 1 m od roba izkopa za poznejši zasip. Vsa pomožna dela in prenosi.</t>
  </si>
  <si>
    <t>Podsip in obsip elektro kanalizacije s finim peskom.</t>
  </si>
  <si>
    <t>Dobava, razgrinjanje, vlaženje in zgoščevanje tamponskega materiala iz drobljenca 0/32 mm v min. debelini 30 cm oz. potrebni debelini za pripravo kvalitetne podlage za tlakovanje.</t>
  </si>
  <si>
    <t>Čiščenje gradbišča in odstranitev začasnih ureditev (velja za celoten popis del).</t>
  </si>
  <si>
    <t>Ureditev obstoječega dovoza širine 3,0 m v asfaltno obrobničeno površino za kontrolirano odvajanje padavinske vode in prevoznost za vozičke.</t>
  </si>
  <si>
    <r>
      <t>m</t>
    </r>
    <r>
      <rPr>
        <vertAlign val="superscript"/>
        <sz val="11"/>
        <rFont val="Arial Narrow"/>
        <family val="2"/>
        <charset val="238"/>
      </rPr>
      <t>2</t>
    </r>
  </si>
  <si>
    <t>Ureditev degradiranih zelenih površin</t>
  </si>
  <si>
    <t>Predmet: Ureditev pešpoti v dveh delih: 
- pot A: dolžina 35 m in širina 1,5 m,
- pot B: dolžina 65 m in širina 2,0 m.</t>
  </si>
  <si>
    <t>Čiščenje stika starega asfalta in betonskih elementov ter priprava stika z novim asfaltom; zalivanje stika z bitumnom po zaključeni asfaltaži.</t>
  </si>
  <si>
    <t>Dobava dodatnega tampona za oblikovanje primerne podlage za asfalt (dopolnitev obstoječega tampona) - ocena količine:</t>
  </si>
  <si>
    <t>Geodetski posnetek</t>
  </si>
  <si>
    <t>Opomba: minimalni izkop jarkov 0,5 m</t>
  </si>
  <si>
    <t>Opomba: 
- Izkopani humus in primerna zemljina se deponirata na zgornjem platoju v območju, ki ga določi naročnik, ter uporabita za izravnavo in izboljšanje terena. V enoti cene je potrebno upoštevati razgrinjanje, planiranje in končno ureditev površin. Le morebitni viški materiala, ki jih ni mogoče uporabiti na lokaciji, se odpeljejo na ustrezno deponijo izvajalca.
- Odmero trase, zakoličbo elementov in geodetski posnetek izvedenega stanja mora izvesti pooblaščeni geodet. Strošek geodetskih storitev je vključen v enoto cene posamezne postavke.</t>
  </si>
  <si>
    <t>Opomba: 
- Vse dimenzije, količine in lokacije iz popisa del je izvajalec dolžan preveriti na terenu pred začetkom del. Naročnik si pridržuje pravico do manjših prilagoditev razporeditve elementov zunanje ureditve, ki ne vplivajo bistveno na obseg del.
- Za naročnika je bistveno, da ne bo prišlo do naknadnih posedkov tlakovanja ali lezenja (razmikanja) plošč tlakovanja! V enoti cene je potrebno predvideti vse ukrepe, da bo tlakovanje izvedeno fiksno brez naknadnih deformacij. 
- Izkopani humus in primerna zemljina se deponirata na zgornjem platoju v območju, ki ga določi naročnik, ter uporabita za izravnavo in izboljšanje terena. V enoti cene je potrebno upoštevati razgrinjanje, planiranje in končno ureditev površin. Le morebitni viški materiala, ki jih ni mogoče uporabiti na lokaciji, se odpeljejo na ustrezno deponijo izvajalca.
- Odmero trase, zakoličbo elementov in geodetski posnetek izvedenega stanja mora izvesti pooblaščeni geodet. Strošek geodetskih storitev je vključen v enoto cene posamezne postavke.</t>
  </si>
  <si>
    <t>Strojni odriv humusa in odstranitev vegetacijskega sloja debeline do 20 cm z nakladanjem, transportom in deponiranjem na zgornjem platoju v območju, ki ga določi naročnik. Le morebitni viški materiala se odpeljejo na ustrezno deponijo izvajalca.</t>
  </si>
  <si>
    <t>Gradbena priprava za svetila in zastave ter dobava in montaža drogov za zastave</t>
  </si>
  <si>
    <r>
      <t>Temelji za drogove za zastave; podzemni pasovni temelj s 3 armiranobetonskimi podstavki nad terenom za montažo drogov; dimenzija armiranobetonskih podstavkov: 40 x 40 cm, razmak med njimi 100 cm, skupna globina temelja 100 cm. Vključno z armaturo 50 kg/m</t>
    </r>
    <r>
      <rPr>
        <vertAlign val="superscript"/>
        <sz val="11"/>
        <rFont val="Arial Narrow"/>
        <family val="2"/>
        <charset val="238"/>
      </rPr>
      <t>3</t>
    </r>
    <r>
      <rPr>
        <sz val="11"/>
        <rFont val="Arial Narrow"/>
        <family val="2"/>
        <charset val="1"/>
      </rPr>
      <t>, vključno s trikotnimi letvami, izvedbo in odstranitvijo opaža, ureditvijo planuma in izvedbo podložnega betona ter nego betona po izvedbi. Vključno z vgradnjo sider (ki se dobavi z drogovi v ločeni postavki).</t>
    </r>
  </si>
  <si>
    <t>Zasip jarka s humusom iz začasne deponije.</t>
  </si>
  <si>
    <t>Dobava in montaža droga za zastavo; h = 6 m, z vgrajenim sistemom za dviganje zastav, sistemom zaklepa, vrtljivim mehanizmom, vrtljivo nosilno prečko za vertikalno obešanje zastave, utežjo za zastavo na spodnjem delu, vsemi drobnimi elementi, sidri za vgradnjo v temelje in materialom za vijačenje; vključno z vsem transportom in vgradnjo.</t>
  </si>
  <si>
    <r>
      <t xml:space="preserve">Armirani beton točkovni temelj dim. 40 x 40 x 80 cm za </t>
    </r>
    <r>
      <rPr>
        <b/>
        <sz val="11"/>
        <rFont val="Arial Narrow"/>
        <family val="2"/>
        <charset val="238"/>
      </rPr>
      <t>stebriček svetila višine 0,75 m,</t>
    </r>
    <r>
      <rPr>
        <sz val="11"/>
        <rFont val="Arial Narrow"/>
        <family val="2"/>
        <charset val="1"/>
      </rPr>
      <t xml:space="preserve"> dobava in vgrajevanje betona C 25/30; XC2; DMAX = 22; S4; konstrukcije prereza nad 0.3 m</t>
    </r>
    <r>
      <rPr>
        <vertAlign val="superscript"/>
        <sz val="11"/>
        <rFont val="Arial Narrow"/>
        <family val="2"/>
        <charset val="238"/>
      </rPr>
      <t>3</t>
    </r>
    <r>
      <rPr>
        <sz val="11"/>
        <rFont val="Arial Narrow"/>
        <family val="2"/>
        <charset val="1"/>
      </rPr>
      <t>/m vključno z armaturo 50 kg/m</t>
    </r>
    <r>
      <rPr>
        <vertAlign val="superscript"/>
        <sz val="11"/>
        <rFont val="Arial Narrow"/>
        <family val="2"/>
        <charset val="238"/>
      </rPr>
      <t>3</t>
    </r>
    <r>
      <rPr>
        <sz val="11"/>
        <rFont val="Arial Narrow"/>
        <family val="2"/>
        <charset val="1"/>
      </rPr>
      <t>, vključno z opažem in razopaževanjem; z vsemi transporti, zgostitvijo in nego betona, vsa pomožna dela in prenosi, trikotne letve za robove temelja, uvaljanjem planuma in izvedbo podložnega betona. Vključno z namestvijo elektro cevi v sredino temelja za priključitev svetilke in vgradnjo sider.</t>
    </r>
  </si>
  <si>
    <t>Dobava in vgrajevanje asfalta na povozne površine. Vsa pomožna dela in prenosi. Izvedba v naklonu 2,5 %, vključno z navezavo na vodomerni jašek.
Asfaltna zmes bituminiziranega drobljenca - obrabna in zaporna plast - v debelini 3,0 cm. AC 11 surf B50/70, A4.
Asfaltna zmes bituminiziranega drobljenca - nosilna plast - v debelini 5,0 cm. AC 22 base B50/70, A3.
čiščenje in pobrizg predhodno položenega sloja asfalta z bitumensko emulzijo za boljši oprijem.
Ocena površine:</t>
  </si>
  <si>
    <t>Dobava in polaganje cestnih robnikov preseka 15/25 cm, skupaj z izdelavo temelja in minimalnimi fugami (po vzoru obstoječih robnikov). Skupaj z vsemi pomožnimi deli, materiali in prenosi. Izvedba krivin z enakomernim rezanjem elementov in ozkimi fugami.
Robniki na SZ strani dovoza se izvedejo z dvignjenim robom 5 cm nad nivojem asfalta za vodenje padavinske vode.
Robniki na JV strani dovoza vtopljeni, na nivoju asfalta, z možnostjo prevoza za vozičke.
Postavka vključuje izvedbo vseh robnikov v celoti, vključno z vsemi pomožnimi deli, materiali in prenosi.</t>
  </si>
  <si>
    <t>Strojno rahljanje in preoblikovanje obstoječe makadamske površine ter odstranitev neravnin. Odvoz viška materiala, planiranje do ustreznega naklona in zgoščevanje do ustrezne ravnosti in zgoščenosti 98 % po Proctorju ter nosilnosti Ev2 &gt; 80 MPa. 
Vključno z ureditvijo minimalnega naklona tampona 2,5 % nagiba:
- v zgornjem delu dovoza na S stran (odvodnja proč od MSOE, vodenje vode ob robniku),
- v spodnjem delu dovoza na J stran (odvodnja padavinske vode z disperzijo po zelenici ob Prešernovi cesti).
Spremembo naklona je treba izvesti z ustreznim oblikovanjem nivelete vozišča.
Bistveno je, da se padavinska voda ne steka na privat parcelo severno (glej tudi postavko polaganje cestnih robnikov) in da se ne steka na Prešernovo cesto.
Vključno s prilagoditvijo nivelete in tampona na obstoječ vodomerni jašek v vozišču.
Ocena površine:</t>
  </si>
  <si>
    <t>Ureditev krošenj dreves ob pešpoti - S del
Ureditev krošenj obstoječih dreves ob pešpoti z odstranitvijo vej, ki posegajo v prosti profil pešpoti. Delo vključuje strokovno obrezovanje vej, odstranitev in odvoz vejevja ter čiščenje območja po zaključku del. Obrezovanje se izvede v obsegu, potrebnem za zagotovitev varnega in nemotenega prehoda uporabnikov po pešpoti.</t>
  </si>
  <si>
    <t>Izvedba geodetskega posnetka izvedenega stanja 
zvedba geodetskega posnetka izvedenega stanja po zaključku del, ki zajema vse izvedene elemente predmetnega naročila (pešpoti, dovoz, temelje za svetila, drogove za zastave in pripadajočo infrastrukturo) ter izdelavo in predajo geodetskega načrta naročniku.</t>
  </si>
  <si>
    <t>Dobava in vgradnja betonskih plošč kot npr. Semmelrock Asti Natura, dimenzije 60 × 30 × 5 cm, ali enakovrednega proizvoda, za ureditev pešpoti. Vgradnja na predhodno pripravljeno in utrjeno podlago (obračunana v drugih postavkah) zajema dobavo materiala, transport, raznos, polaganje v predvidenem vzorcu, izvedbo potrebnih rezov in prilagoditev ob robovih, jaških in drugih elementih, poravnavo površine, fugiranje s suhim kremenčevim peskom ter čiščenje in dokončno ureditev površine. Izvedba mora biti skladna z navodili proizvajalca in veljavnimi tehničnimi smernicami za tlakovanje pohodnih površin.
Izvedba tlakovanja v celoti.</t>
  </si>
  <si>
    <t>Opomba: v enoti cene upoštevati tudi nego betona. 
- Vsa dela morajo biti izvedena tako, da bodo omogočala kasnejšo nemoteno namestitev predvidenih elementov zunanje ureditve in priključitev spremljajoče infrastrukture. 
 - Izkopani humus in primerna zemljina se deponirata na zgornjem platoju v območju, ki ga določi naročnik, ter uporabita za izravnavo in izboljšanje terena. V enoti cene je potrebno upoštevati razgrinjanje, planiranje in končno ureditev površin. Le morebitni viški materiala, ki jih ni mogoče uporabiti na lokaciji, se odpeljejo na ustrezno deponijo izvajalca.
 - Odmero trase, zakoličbo elementov in geodetski posnetek izvedenega stanja mora izvesti pooblaščeni geodet. Strošek geodetskih storitev je vključen v enoto cene posamezne postavke.
- Pred začetkom betoniranja mora izvajalec preveriti dimenzije, kote in lokacije vseh temeljev na terenu ter jih uskladiti z naročnikom. Betoniranje je dovoljeno šele po potrditvi ustreznosti izvedenega izkopa in priprave temeljev s strani naročnika oziroma nadzora. Izmere predstavljajo osnovo za kontrolo izvedbe in obračun del.</t>
  </si>
  <si>
    <r>
      <t xml:space="preserve">Armirani beton točkovni temelj dim. 60 x 60 x 100 cm za </t>
    </r>
    <r>
      <rPr>
        <b/>
        <sz val="11"/>
        <rFont val="Arial Narrow"/>
        <family val="2"/>
        <charset val="238"/>
      </rPr>
      <t>kandelaberska svetila višine 2,5 m ,</t>
    </r>
    <r>
      <rPr>
        <sz val="11"/>
        <rFont val="Arial Narrow"/>
        <family val="2"/>
        <charset val="1"/>
      </rPr>
      <t xml:space="preserve"> dobava in vgrajevanje betona C 25/30; XC2; DMAX = 22; S4; konstrukcije prereza nad 0.3 m</t>
    </r>
    <r>
      <rPr>
        <vertAlign val="superscript"/>
        <sz val="11"/>
        <rFont val="Arial Narrow"/>
        <family val="2"/>
        <charset val="238"/>
      </rPr>
      <t>3</t>
    </r>
    <r>
      <rPr>
        <sz val="11"/>
        <rFont val="Arial Narrow"/>
        <family val="2"/>
        <charset val="1"/>
      </rPr>
      <t>/m vključno z armaturo 50 kg/m</t>
    </r>
    <r>
      <rPr>
        <vertAlign val="superscript"/>
        <sz val="11"/>
        <rFont val="Arial Narrow"/>
        <family val="2"/>
        <charset val="238"/>
      </rPr>
      <t>3</t>
    </r>
    <r>
      <rPr>
        <sz val="11"/>
        <rFont val="Arial Narrow"/>
        <family val="2"/>
        <charset val="1"/>
      </rPr>
      <t>, vključno z opažem in razopaževanjem z vsemi transporti, zgostitvijo in nego betona, vsa pomožna dela in prenosi, trikotne letve za robove temelja, uvaljanjem planuma in izvedbo podložnega betona. Vključno z namestvijo elektro cevi v sredino temelja za priključitev svetilke in vgradnjo sider. Opomba: ena lokacija ni dostopna s težko mehanizacijo, zato bo potrebna ročna izvedba vseh del.</t>
    </r>
  </si>
  <si>
    <t>SPLOŠNO O CENI ZA MERSKO ENOTO POSAMEZNE POSTAVKE
V ceni morajo biti zajeti vsi potrebni stroški:</t>
  </si>
  <si>
    <t>Objekt: UREDITEV POVOZNIH IN POHODNIH POVRŠIN PRI MSOE
Veljajo za vsa dela pri izvedbi projekta, za ves čas trajanja projekta</t>
  </si>
  <si>
    <t>Popis del za ponudbo</t>
  </si>
  <si>
    <t>Cena/enoto
v EUR</t>
  </si>
  <si>
    <r>
      <rPr>
        <b/>
        <sz val="12"/>
        <rFont val="Arial Narrow"/>
        <family val="2"/>
        <charset val="238"/>
      </rPr>
      <t>Navodila ponudnikom:</t>
    </r>
    <r>
      <rPr>
        <sz val="11"/>
        <rFont val="Arial Narrow"/>
        <family val="2"/>
        <charset val="1"/>
      </rPr>
      <t xml:space="preserve">
Ponudniki izpolnijo liste "PEŠPOTI -bet plošče", "DOVOZ - asfalt", "SVETILA in ZASTAVE - temelji" in "ZELENICE" s svojimi/ponudbenimi cenami na enoto v sivih poljih. 
Ostali del Liste cen se izpolni avtomatsko. 
V kolikor za posamezno postavko ni vnešene cene na enoto, se šteje, da jo ponudnik ponuja po ceni 0,00€/EM. 
Vse vrednosti morajo biti zaokrožene na dve decimalki natančno.</t>
    </r>
  </si>
  <si>
    <t>*Za kompletno organizacijo gradbišča, skladno z varnostnim načrtom in za izpolnitev zakonskih obvez izvajalca glede varstva pri delu na premičnih deloviščih (gradbišču).
*Za izdelavo, dobavo in vgradnjo (montažo) vseh materialov, specificiranih v posameznih postavkah.
*Za nabavo in dobavo osnovnega, pomožnega, pritrdilnega, tesnilnega in drugega materiala za kompletno in celovito izvedbo posamezne postavke iz popisa.
*Za vse zunanje in notranje transporte (horizontalne in vertikalne) potrebnega materiala, delovne sile, orodja, delovnih strojev oz. naprav do mesta vgradnje.
*Za vsa pripravljalna, osnovna, pomožna in zaključna dela za kompletno in celovito izvedbo posamezne 
postavke.
*Za izdelavo vseh vzorcev na zahtevo naročnika ali nadzora.
*Za pripravo vseh dokazil o izpolnitvi zahtevane kvalitete izvedenih del oz. fizikalnih lastnosti vgrajenih materialov, izdelkov ter proizvodov, ki so navedena v splošnih določilih, določilih izvedbe pri posameznih vrstah del oz. zahtevah v posameznih postavkah.
*Za snemanje izmer na licu mesta in pravočasno usklajevanje z nadzorom oz. naročnikom v primeru odstopanja od projekta ali pri nejasnostih.
*Za koordinacijo izvajalca do svojih podizvajalcev, dobaviteljev in kooperantov, ki sodelujejo pri predmetni gradnji oz. izvedbi del.
*Za pripravo in vzdrževanje gradbišča, vključno z odstranitvijo vseh provizorijev ter začasnih komunalnih priključkov po končanih delih, razen ureditve, ki so s projektom predvidene, da ostanejo na lokaciji po zaključeni gradnji; slednje mora izvajalec primopredati investitorju.
*Za vsa čiščenja med samo gradnjo.
*Za finalno čiščenje celotnega gradbišča, pred predajo naročniku.
*Za izpolnitev vseh obvez izvajalca po veljavni zakonodaji in pripadajočih veljavnih pravilnikih, ki se nanašajo direktno ali indirektno na izvedbo/gradnjo.</t>
  </si>
  <si>
    <t>*Vsa dela morajo biti izvedena kakovostno iz materialov z zahtevanimi fizikalnimi lastnostmi in jih je potrebno izvajati po predloženi tehnični dokumentaciji, detajlih ter navodilih naročnika oz. proizvajalca!
*Vsi vgrajeni materiali in proizvodi morajo imeti ustrezen atest oz. certifikat ter naj odgovarjajo cenovnemu razredu, skladno z veljavnimi slovenskimi standardi in zahtevami investitorja
*V kolikor v projektni dokumentaciji ni detajla za določeno vrsto del, pa je potreben za pravilno izvedbo, mora izvajalec pravočasno obvestiti projektanta preko investitorja, da mu zagotovi manjkajoči detajl.
*Vse vzorce mora izvajalec pred izvedbo predati v potrditev  naročniku oz. nadzoru.
*Odvoz odpadnega materiala se izvrši v skladu z veljavno zakonodajo, na javne deponije odpadnega materiala, katere imajo upravna dovoljenja za deponiranje posameznih vrst materiala.
*Tehtalni listi in evidenčni listi o oddaji odpadkov morajo biti vloženi k dokazilom o zanesljivosti.
*Ponudnik oziroma izvajalec sam izbere lokacije deponij in v cenah upošteva vse stroške deponiranja in transporta.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</si>
</sst>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 %"/>
    <numFmt numFmtId="165" formatCode="_-* #,##0.00&quot; SIT&quot;_-;\-* #,##0.00&quot; SIT&quot;_-;_-* \-??&quot; SIT&quot;_-;_-@_-"/>
    <numFmt numFmtId="166" formatCode="_-* #,##0.00\ _S_I_T_-;\-* #,##0.00\ _S_I_T_-;_-* \-??\ _S_I_T_-;_-@_-"/>
    <numFmt numFmtId="167" formatCode="&quot;A &quot;General"/>
    <numFmt numFmtId="168" formatCode="&quot;A &quot;0"/>
    <numFmt numFmtId="169" formatCode="&quot;A &quot;0.00"/>
    <numFmt numFmtId="170" formatCode="\AGeneral"/>
    <numFmt numFmtId="171" formatCode="&quot;B &quot;0.00"/>
    <numFmt numFmtId="172" formatCode="&quot;B &quot;0"/>
    <numFmt numFmtId="173" formatCode="&quot;C &quot;0.00"/>
    <numFmt numFmtId="174" formatCode="&quot;C &quot;0"/>
    <numFmt numFmtId="175" formatCode="&quot;D &quot;0"/>
    <numFmt numFmtId="176" formatCode="&quot;D &quot;0.00"/>
  </numFmts>
  <fonts count="45">
    <font>
      <sz val="11"/>
      <name val="Arial Narrow"/>
      <family val="2"/>
      <charset val="1"/>
    </font>
    <font>
      <sz val="11"/>
      <color rgb="FF000000"/>
      <name val="Calibri"/>
      <family val="2"/>
      <charset val="238"/>
    </font>
    <font>
      <sz val="11"/>
      <color rgb="FFFFFFFF"/>
      <name val="Calibri"/>
      <family val="2"/>
      <charset val="238"/>
    </font>
    <font>
      <sz val="11"/>
      <color rgb="FF800080"/>
      <name val="Calibri"/>
      <family val="2"/>
      <charset val="238"/>
    </font>
    <font>
      <b/>
      <sz val="11"/>
      <color rgb="FF996633"/>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3333CC"/>
      <name val="Calibri"/>
      <family val="2"/>
      <charset val="238"/>
    </font>
    <font>
      <b/>
      <sz val="13"/>
      <color rgb="FF3333CC"/>
      <name val="Calibri"/>
      <family val="2"/>
      <charset val="238"/>
    </font>
    <font>
      <b/>
      <sz val="11"/>
      <color rgb="FF3333CC"/>
      <name val="Calibri"/>
      <family val="2"/>
      <charset val="238"/>
    </font>
    <font>
      <sz val="11"/>
      <color rgb="FF333399"/>
      <name val="Calibri"/>
      <family val="2"/>
      <charset val="238"/>
    </font>
    <font>
      <b/>
      <sz val="11"/>
      <color rgb="FF424242"/>
      <name val="Calibri"/>
      <family val="2"/>
      <charset val="238"/>
    </font>
    <font>
      <sz val="11"/>
      <color rgb="FF996633"/>
      <name val="Calibri"/>
      <family val="2"/>
      <charset val="238"/>
    </font>
    <font>
      <b/>
      <sz val="18"/>
      <color rgb="FF3333CC"/>
      <name val="Cambria"/>
      <family val="2"/>
      <charset val="238"/>
    </font>
    <font>
      <sz val="10"/>
      <name val="Arial CE"/>
      <charset val="238"/>
    </font>
    <font>
      <sz val="10"/>
      <name val="Arial"/>
      <family val="2"/>
      <charset val="238"/>
    </font>
    <font>
      <sz val="11"/>
      <name val="Arial"/>
      <family val="2"/>
      <charset val="238"/>
    </font>
    <font>
      <sz val="9"/>
      <name val="Arial Narrow"/>
      <family val="2"/>
      <charset val="1"/>
    </font>
    <font>
      <sz val="10"/>
      <name val="Times New Roman"/>
      <family val="1"/>
      <charset val="238"/>
    </font>
    <font>
      <sz val="10"/>
      <name val="Arial"/>
      <family val="2"/>
      <charset val="1"/>
    </font>
    <font>
      <sz val="11"/>
      <color rgb="FF000000"/>
      <name val="Arial"/>
      <family val="2"/>
      <charset val="238"/>
    </font>
    <font>
      <sz val="10"/>
      <name val="Arial CE"/>
      <family val="2"/>
      <charset val="238"/>
    </font>
    <font>
      <sz val="9"/>
      <name val="Arial"/>
      <family val="2"/>
      <charset val="1"/>
    </font>
    <font>
      <sz val="11"/>
      <color rgb="FF663300"/>
      <name val="Calibri"/>
      <family val="2"/>
      <charset val="238"/>
    </font>
    <font>
      <sz val="10"/>
      <name val="Arial CE"/>
      <charset val="1"/>
    </font>
    <font>
      <sz val="11"/>
      <color rgb="FFFF0000"/>
      <name val="Calibri"/>
      <family val="2"/>
      <charset val="238"/>
    </font>
    <font>
      <b/>
      <sz val="11"/>
      <color rgb="FF000000"/>
      <name val="Calibri"/>
      <family val="2"/>
      <charset val="238"/>
    </font>
    <font>
      <sz val="11"/>
      <color rgb="FFFF0000"/>
      <name val="Arial Narrow"/>
      <family val="2"/>
      <charset val="1"/>
    </font>
    <font>
      <b/>
      <sz val="11"/>
      <name val="Arial Narrow"/>
      <family val="2"/>
      <charset val="1"/>
    </font>
    <font>
      <b/>
      <sz val="11"/>
      <name val="Arial Narrow"/>
      <family val="2"/>
      <charset val="238"/>
    </font>
    <font>
      <sz val="11"/>
      <name val="Arial Narrow"/>
      <family val="2"/>
      <charset val="238"/>
    </font>
    <font>
      <b/>
      <sz val="10"/>
      <name val="Arial Narrow"/>
      <family val="2"/>
      <charset val="1"/>
    </font>
    <font>
      <b/>
      <sz val="14"/>
      <name val="Arial Narrow"/>
      <family val="2"/>
      <charset val="1"/>
    </font>
    <font>
      <b/>
      <sz val="12"/>
      <name val="Arial Narrow"/>
      <family val="2"/>
      <charset val="238"/>
    </font>
    <font>
      <sz val="8"/>
      <name val="Arial Narrow"/>
      <family val="2"/>
      <charset val="1"/>
    </font>
    <font>
      <sz val="8"/>
      <color rgb="FFFF0000"/>
      <name val="Arial Narrow"/>
      <family val="2"/>
      <charset val="1"/>
    </font>
    <font>
      <sz val="11"/>
      <name val="Arial Narrow"/>
      <family val="2"/>
      <charset val="1"/>
    </font>
    <font>
      <i/>
      <sz val="10"/>
      <name val="Arial Narrow"/>
      <family val="2"/>
      <charset val="238"/>
    </font>
    <font>
      <i/>
      <sz val="11"/>
      <name val="Arial Narrow"/>
      <family val="2"/>
      <charset val="238"/>
    </font>
    <font>
      <sz val="10"/>
      <name val="Arial Narrow"/>
      <family val="2"/>
    </font>
    <font>
      <sz val="10"/>
      <color rgb="FF000000"/>
      <name val="Arial Narrow"/>
      <family val="2"/>
    </font>
    <font>
      <vertAlign val="superscript"/>
      <sz val="11"/>
      <name val="Arial Narrow"/>
      <family val="2"/>
      <charset val="238"/>
    </font>
    <font>
      <b/>
      <u/>
      <sz val="11"/>
      <name val="Arial Narrow"/>
      <family val="2"/>
      <charset val="238"/>
    </font>
    <font>
      <sz val="10"/>
      <name val="Arial Narrow"/>
      <family val="2"/>
      <charset val="238"/>
    </font>
  </fonts>
  <fills count="25">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D9D9D9"/>
      </patternFill>
    </fill>
    <fill>
      <patternFill patternType="solid">
        <fgColor rgb="FFA6CAF0"/>
        <bgColor rgb="FFC0C0FF"/>
      </patternFill>
    </fill>
    <fill>
      <patternFill patternType="solid">
        <fgColor rgb="FFFF8080"/>
        <bgColor rgb="FFCC9CCC"/>
      </patternFill>
    </fill>
    <fill>
      <patternFill patternType="solid">
        <fgColor rgb="FF00FF00"/>
        <bgColor rgb="FF33CCCC"/>
      </patternFill>
    </fill>
    <fill>
      <patternFill patternType="solid">
        <fgColor rgb="FF999933"/>
        <bgColor rgb="FF969696"/>
      </patternFill>
    </fill>
    <fill>
      <patternFill patternType="solid">
        <fgColor rgb="FF0080C0"/>
        <bgColor rgb="FF008080"/>
      </patternFill>
    </fill>
    <fill>
      <patternFill patternType="solid">
        <fgColor rgb="FF800080"/>
        <bgColor rgb="FF800080"/>
      </patternFill>
    </fill>
    <fill>
      <patternFill patternType="solid">
        <fgColor rgb="FF33CCCC"/>
        <bgColor rgb="FF00CCFF"/>
      </patternFill>
    </fill>
    <fill>
      <patternFill patternType="solid">
        <fgColor rgb="FF996633"/>
        <bgColor rgb="FF996666"/>
      </patternFill>
    </fill>
    <fill>
      <patternFill patternType="solid">
        <fgColor rgb="FF333399"/>
        <bgColor rgb="FF3333CC"/>
      </patternFill>
    </fill>
    <fill>
      <patternFill patternType="solid">
        <fgColor rgb="FFFF0000"/>
        <bgColor rgb="FF800000"/>
      </patternFill>
    </fill>
    <fill>
      <patternFill patternType="solid">
        <fgColor rgb="FF336666"/>
        <bgColor rgb="FF424242"/>
      </patternFill>
    </fill>
    <fill>
      <patternFill patternType="solid">
        <fgColor rgb="FF996666"/>
        <bgColor rgb="FF996633"/>
      </patternFill>
    </fill>
    <fill>
      <patternFill patternType="solid">
        <fgColor rgb="FFC0C0C0"/>
        <bgColor rgb="FFC0C0FF"/>
      </patternFill>
    </fill>
    <fill>
      <patternFill patternType="solid">
        <fgColor rgb="FF969696"/>
        <bgColor rgb="FF808080"/>
      </patternFill>
    </fill>
    <fill>
      <patternFill patternType="solid">
        <fgColor rgb="FFFFFF99"/>
        <bgColor rgb="FFFFFFC0"/>
      </patternFill>
    </fill>
    <fill>
      <patternFill patternType="solid">
        <fgColor rgb="FFFFFFC0"/>
        <bgColor rgb="FFFFFF99"/>
      </patternFill>
    </fill>
    <fill>
      <patternFill patternType="solid">
        <fgColor rgb="FFD9D9D9"/>
        <bgColor rgb="FFE3E3E3"/>
      </patternFill>
    </fill>
  </fills>
  <borders count="10">
    <border>
      <left/>
      <right/>
      <top/>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thick">
        <color rgb="FF333399"/>
      </bottom>
      <diagonal/>
    </border>
    <border>
      <left/>
      <right/>
      <top/>
      <bottom style="thick">
        <color rgb="FFC0C0C0"/>
      </bottom>
      <diagonal/>
    </border>
    <border>
      <left/>
      <right/>
      <top/>
      <bottom style="medium">
        <color rgb="FF0080C0"/>
      </bottom>
      <diagonal/>
    </border>
    <border>
      <left style="thin">
        <color rgb="FF424242"/>
      </left>
      <right style="thin">
        <color rgb="FF424242"/>
      </right>
      <top style="thin">
        <color rgb="FF424242"/>
      </top>
      <bottom style="thin">
        <color rgb="FF424242"/>
      </bottom>
      <diagonal/>
    </border>
    <border>
      <left/>
      <right/>
      <top/>
      <bottom style="double">
        <color rgb="FF996633"/>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s>
  <cellStyleXfs count="107">
    <xf numFmtId="0" fontId="0" fillId="0" borderId="0">
      <alignment vertical="top" wrapText="1"/>
    </xf>
    <xf numFmtId="164" fontId="37" fillId="0" borderId="0" applyBorder="0" applyProtection="0">
      <alignment vertical="top" wrapText="1"/>
    </xf>
    <xf numFmtId="0" fontId="1" fillId="2" borderId="0" applyBorder="0" applyProtection="0">
      <alignment vertical="top" wrapText="1"/>
    </xf>
    <xf numFmtId="0" fontId="1" fillId="3" borderId="0" applyBorder="0" applyProtection="0">
      <alignment vertical="top" wrapText="1"/>
    </xf>
    <xf numFmtId="0" fontId="1" fillId="4" borderId="0" applyBorder="0" applyProtection="0">
      <alignment vertical="top" wrapText="1"/>
    </xf>
    <xf numFmtId="0" fontId="1" fillId="5" borderId="0" applyBorder="0" applyProtection="0">
      <alignment vertical="top" wrapText="1"/>
    </xf>
    <xf numFmtId="0" fontId="1" fillId="6" borderId="0" applyBorder="0" applyProtection="0">
      <alignment vertical="top" wrapText="1"/>
    </xf>
    <xf numFmtId="0" fontId="1" fillId="7" borderId="0" applyBorder="0" applyProtection="0">
      <alignment vertical="top" wrapText="1"/>
    </xf>
    <xf numFmtId="0" fontId="1" fillId="2" borderId="0" applyBorder="0" applyProtection="0">
      <alignment vertical="top" wrapText="1"/>
    </xf>
    <xf numFmtId="0" fontId="1" fillId="3" borderId="0" applyBorder="0" applyProtection="0">
      <alignment vertical="top" wrapText="1"/>
    </xf>
    <xf numFmtId="0" fontId="1" fillId="4" borderId="0" applyBorder="0" applyProtection="0">
      <alignment vertical="top" wrapText="1"/>
    </xf>
    <xf numFmtId="0" fontId="1" fillId="5" borderId="0" applyBorder="0" applyProtection="0">
      <alignment vertical="top" wrapText="1"/>
    </xf>
    <xf numFmtId="0" fontId="1" fillId="6" borderId="0" applyBorder="0" applyProtection="0">
      <alignment vertical="top" wrapText="1"/>
    </xf>
    <xf numFmtId="0" fontId="1" fillId="7" borderId="0" applyBorder="0" applyProtection="0">
      <alignment vertical="top" wrapText="1"/>
    </xf>
    <xf numFmtId="0" fontId="1" fillId="8" borderId="0" applyBorder="0" applyProtection="0">
      <alignment vertical="top" wrapText="1"/>
    </xf>
    <xf numFmtId="0" fontId="1" fillId="9" borderId="0" applyBorder="0" applyProtection="0">
      <alignment vertical="top" wrapText="1"/>
    </xf>
    <xf numFmtId="0" fontId="1" fillId="10" borderId="0" applyBorder="0" applyProtection="0">
      <alignment vertical="top" wrapText="1"/>
    </xf>
    <xf numFmtId="0" fontId="1" fillId="5" borderId="0" applyBorder="0" applyProtection="0">
      <alignment vertical="top" wrapText="1"/>
    </xf>
    <xf numFmtId="0" fontId="1" fillId="8" borderId="0" applyBorder="0" applyProtection="0">
      <alignment vertical="top" wrapText="1"/>
    </xf>
    <xf numFmtId="0" fontId="1" fillId="11" borderId="0" applyBorder="0" applyProtection="0">
      <alignment vertical="top" wrapText="1"/>
    </xf>
    <xf numFmtId="0" fontId="1" fillId="8" borderId="0" applyBorder="0" applyProtection="0">
      <alignment vertical="top" wrapText="1"/>
    </xf>
    <xf numFmtId="0" fontId="1" fillId="9" borderId="0" applyBorder="0" applyProtection="0">
      <alignment vertical="top" wrapText="1"/>
    </xf>
    <xf numFmtId="0" fontId="1" fillId="10" borderId="0" applyBorder="0" applyProtection="0">
      <alignment vertical="top" wrapText="1"/>
    </xf>
    <xf numFmtId="0" fontId="1" fillId="5" borderId="0" applyBorder="0" applyProtection="0">
      <alignment vertical="top" wrapText="1"/>
    </xf>
    <xf numFmtId="0" fontId="1" fillId="8" borderId="0" applyBorder="0" applyProtection="0">
      <alignment vertical="top" wrapText="1"/>
    </xf>
    <xf numFmtId="0" fontId="1" fillId="11" borderId="0" applyBorder="0" applyProtection="0">
      <alignment vertical="top" wrapText="1"/>
    </xf>
    <xf numFmtId="0" fontId="2" fillId="12" borderId="0" applyBorder="0" applyProtection="0">
      <alignment vertical="top" wrapText="1"/>
    </xf>
    <xf numFmtId="0" fontId="2" fillId="9" borderId="0" applyBorder="0" applyProtection="0">
      <alignment vertical="top" wrapText="1"/>
    </xf>
    <xf numFmtId="0" fontId="2" fillId="10" borderId="0" applyBorder="0" applyProtection="0">
      <alignment vertical="top" wrapText="1"/>
    </xf>
    <xf numFmtId="0" fontId="2" fillId="13" borderId="0" applyBorder="0" applyProtection="0">
      <alignment vertical="top" wrapText="1"/>
    </xf>
    <xf numFmtId="0" fontId="2" fillId="14" borderId="0" applyBorder="0" applyProtection="0">
      <alignment vertical="top" wrapText="1"/>
    </xf>
    <xf numFmtId="0" fontId="2" fillId="15" borderId="0" applyBorder="0" applyProtection="0">
      <alignment vertical="top" wrapText="1"/>
    </xf>
    <xf numFmtId="0" fontId="2" fillId="12" borderId="0" applyBorder="0" applyProtection="0">
      <alignment vertical="top" wrapText="1"/>
    </xf>
    <xf numFmtId="0" fontId="2" fillId="9" borderId="0" applyBorder="0" applyProtection="0">
      <alignment vertical="top" wrapText="1"/>
    </xf>
    <xf numFmtId="0" fontId="2" fillId="10" borderId="0" applyBorder="0" applyProtection="0">
      <alignment vertical="top" wrapText="1"/>
    </xf>
    <xf numFmtId="0" fontId="2" fillId="13" borderId="0" applyBorder="0" applyProtection="0">
      <alignment vertical="top" wrapText="1"/>
    </xf>
    <xf numFmtId="0" fontId="2" fillId="14" borderId="0" applyBorder="0" applyProtection="0">
      <alignment vertical="top" wrapText="1"/>
    </xf>
    <xf numFmtId="0" fontId="2" fillId="15" borderId="0" applyBorder="0" applyProtection="0">
      <alignment vertical="top" wrapText="1"/>
    </xf>
    <xf numFmtId="0" fontId="2" fillId="16" borderId="0" applyBorder="0" applyProtection="0">
      <alignment vertical="top" wrapText="1"/>
    </xf>
    <xf numFmtId="0" fontId="2" fillId="17" borderId="0" applyBorder="0" applyProtection="0">
      <alignment vertical="top" wrapText="1"/>
    </xf>
    <xf numFmtId="0" fontId="2" fillId="18" borderId="0" applyBorder="0" applyProtection="0">
      <alignment vertical="top" wrapText="1"/>
    </xf>
    <xf numFmtId="0" fontId="2" fillId="13" borderId="0" applyBorder="0" applyProtection="0">
      <alignment vertical="top" wrapText="1"/>
    </xf>
    <xf numFmtId="0" fontId="2" fillId="14" borderId="0" applyBorder="0" applyProtection="0">
      <alignment vertical="top" wrapText="1"/>
    </xf>
    <xf numFmtId="0" fontId="2" fillId="19" borderId="0" applyBorder="0" applyProtection="0">
      <alignment vertical="top" wrapText="1"/>
    </xf>
    <xf numFmtId="0" fontId="3" fillId="3" borderId="0" applyBorder="0" applyProtection="0">
      <alignment vertical="top" wrapText="1"/>
    </xf>
    <xf numFmtId="0" fontId="4" fillId="20" borderId="1" applyProtection="0">
      <alignment vertical="top" wrapText="1"/>
    </xf>
    <xf numFmtId="0" fontId="5" fillId="21" borderId="2" applyProtection="0">
      <alignment vertical="top" wrapText="1"/>
    </xf>
    <xf numFmtId="0" fontId="6" fillId="4" borderId="0" applyBorder="0" applyProtection="0">
      <alignment vertical="top" wrapText="1"/>
    </xf>
    <xf numFmtId="0" fontId="7" fillId="0" borderId="0" applyBorder="0" applyProtection="0">
      <alignment vertical="top" wrapText="1"/>
    </xf>
    <xf numFmtId="0" fontId="6" fillId="4" borderId="0" applyBorder="0" applyProtection="0">
      <alignment vertical="top" wrapText="1"/>
    </xf>
    <xf numFmtId="0" fontId="8" fillId="0" borderId="3" applyProtection="0">
      <alignment vertical="top" wrapText="1"/>
    </xf>
    <xf numFmtId="0" fontId="9" fillId="0" borderId="4" applyProtection="0">
      <alignment vertical="top" wrapText="1"/>
    </xf>
    <xf numFmtId="0" fontId="10" fillId="0" borderId="5" applyProtection="0">
      <alignment vertical="top" wrapText="1"/>
    </xf>
    <xf numFmtId="0" fontId="10" fillId="0" borderId="0" applyBorder="0" applyProtection="0">
      <alignment vertical="top" wrapText="1"/>
    </xf>
    <xf numFmtId="0" fontId="11" fillId="7" borderId="1" applyProtection="0">
      <alignment vertical="top" wrapText="1"/>
    </xf>
    <xf numFmtId="0" fontId="12" fillId="20" borderId="6" applyProtection="0">
      <alignment vertical="top" wrapText="1"/>
    </xf>
    <xf numFmtId="0" fontId="13" fillId="0" borderId="7" applyProtection="0">
      <alignment vertical="top" wrapText="1"/>
    </xf>
    <xf numFmtId="0" fontId="8" fillId="0" borderId="3" applyProtection="0">
      <alignment vertical="top" wrapText="1"/>
    </xf>
    <xf numFmtId="0" fontId="9" fillId="0" borderId="4" applyProtection="0">
      <alignment vertical="top" wrapText="1"/>
    </xf>
    <xf numFmtId="0" fontId="10" fillId="0" borderId="5" applyProtection="0">
      <alignment vertical="top" wrapText="1"/>
    </xf>
    <xf numFmtId="0" fontId="10" fillId="0" borderId="0" applyBorder="0" applyProtection="0">
      <alignment vertical="top" wrapText="1"/>
    </xf>
    <xf numFmtId="0" fontId="14" fillId="0" borderId="0" applyBorder="0" applyProtection="0">
      <alignment vertical="top" wrapText="1"/>
    </xf>
    <xf numFmtId="0" fontId="15" fillId="0" borderId="0"/>
    <xf numFmtId="0" fontId="16" fillId="0" borderId="0"/>
    <xf numFmtId="0" fontId="17" fillId="0" borderId="0"/>
    <xf numFmtId="0" fontId="18" fillId="0" borderId="0"/>
    <xf numFmtId="0" fontId="15" fillId="0" borderId="0"/>
    <xf numFmtId="0" fontId="19" fillId="0" borderId="0"/>
    <xf numFmtId="0" fontId="16" fillId="0" borderId="0"/>
    <xf numFmtId="0" fontId="1" fillId="0" borderId="0"/>
    <xf numFmtId="0" fontId="1" fillId="0" borderId="0"/>
    <xf numFmtId="0" fontId="20" fillId="0" borderId="0"/>
    <xf numFmtId="0" fontId="21" fillId="0" borderId="0"/>
    <xf numFmtId="0" fontId="22" fillId="0" borderId="0"/>
    <xf numFmtId="0" fontId="23" fillId="0" borderId="0">
      <alignment vertical="top" wrapText="1"/>
    </xf>
    <xf numFmtId="0" fontId="16" fillId="0" borderId="0"/>
    <xf numFmtId="0" fontId="24" fillId="22" borderId="0" applyBorder="0" applyProtection="0">
      <alignment vertical="top" wrapText="1"/>
    </xf>
    <xf numFmtId="0" fontId="24" fillId="22" borderId="0" applyBorder="0" applyProtection="0">
      <alignment vertical="top" wrapText="1"/>
    </xf>
    <xf numFmtId="0" fontId="25" fillId="0" borderId="0"/>
    <xf numFmtId="0" fontId="25" fillId="0" borderId="0"/>
    <xf numFmtId="0" fontId="25" fillId="0" borderId="0"/>
    <xf numFmtId="0" fontId="25" fillId="0" borderId="0"/>
    <xf numFmtId="0" fontId="37" fillId="23" borderId="8" applyProtection="0">
      <alignment vertical="top" wrapText="1"/>
    </xf>
    <xf numFmtId="164" fontId="37" fillId="0" borderId="0" applyBorder="0" applyProtection="0">
      <alignment vertical="top" wrapText="1"/>
    </xf>
    <xf numFmtId="164" fontId="37" fillId="0" borderId="0" applyBorder="0" applyProtection="0">
      <alignment vertical="top" wrapText="1"/>
    </xf>
    <xf numFmtId="0" fontId="37" fillId="23" borderId="8" applyProtection="0">
      <alignment vertical="top" wrapText="1"/>
    </xf>
    <xf numFmtId="0" fontId="26" fillId="0" borderId="0" applyBorder="0" applyProtection="0">
      <alignment vertical="top" wrapText="1"/>
    </xf>
    <xf numFmtId="0" fontId="12" fillId="20" borderId="6" applyProtection="0">
      <alignment vertical="top" wrapText="1"/>
    </xf>
    <xf numFmtId="0" fontId="7" fillId="0" borderId="0" applyBorder="0" applyProtection="0">
      <alignment vertical="top" wrapText="1"/>
    </xf>
    <xf numFmtId="0" fontId="2" fillId="16" borderId="0" applyBorder="0" applyProtection="0">
      <alignment vertical="top" wrapText="1"/>
    </xf>
    <xf numFmtId="0" fontId="2" fillId="17" borderId="0" applyBorder="0" applyProtection="0">
      <alignment vertical="top" wrapText="1"/>
    </xf>
    <xf numFmtId="0" fontId="2" fillId="18" borderId="0" applyBorder="0" applyProtection="0">
      <alignment vertical="top" wrapText="1"/>
    </xf>
    <xf numFmtId="0" fontId="2" fillId="13" borderId="0" applyBorder="0" applyProtection="0">
      <alignment vertical="top" wrapText="1"/>
    </xf>
    <xf numFmtId="0" fontId="2" fillId="14" borderId="0" applyBorder="0" applyProtection="0">
      <alignment vertical="top" wrapText="1"/>
    </xf>
    <xf numFmtId="0" fontId="2" fillId="19" borderId="0" applyBorder="0" applyProtection="0">
      <alignment vertical="top" wrapText="1"/>
    </xf>
    <xf numFmtId="0" fontId="13" fillId="0" borderId="7" applyProtection="0">
      <alignment vertical="top" wrapText="1"/>
    </xf>
    <xf numFmtId="0" fontId="5" fillId="21" borderId="2" applyProtection="0">
      <alignment vertical="top" wrapText="1"/>
    </xf>
    <xf numFmtId="0" fontId="4" fillId="20" borderId="1" applyProtection="0">
      <alignment vertical="top" wrapText="1"/>
    </xf>
    <xf numFmtId="0" fontId="3" fillId="3" borderId="0" applyBorder="0" applyProtection="0">
      <alignment vertical="top" wrapText="1"/>
    </xf>
    <xf numFmtId="0" fontId="14" fillId="0" borderId="0" applyBorder="0" applyProtection="0">
      <alignment vertical="top" wrapText="1"/>
    </xf>
    <xf numFmtId="0" fontId="27" fillId="0" borderId="9" applyProtection="0">
      <alignment vertical="top" wrapText="1"/>
    </xf>
    <xf numFmtId="165" fontId="37" fillId="0" borderId="0" applyBorder="0" applyProtection="0">
      <alignment vertical="top" wrapText="1"/>
    </xf>
    <xf numFmtId="166" fontId="37" fillId="0" borderId="0" applyBorder="0" applyProtection="0">
      <alignment vertical="top" wrapText="1"/>
    </xf>
    <xf numFmtId="166" fontId="37" fillId="0" borderId="0" applyBorder="0" applyProtection="0">
      <alignment vertical="top" wrapText="1"/>
    </xf>
    <xf numFmtId="0" fontId="11" fillId="7" borderId="1" applyProtection="0">
      <alignment vertical="top" wrapText="1"/>
    </xf>
    <xf numFmtId="0" fontId="27" fillId="0" borderId="9" applyProtection="0">
      <alignment vertical="top" wrapText="1"/>
    </xf>
    <xf numFmtId="0" fontId="26" fillId="0" borderId="0" applyBorder="0" applyProtection="0">
      <alignment vertical="top" wrapText="1"/>
    </xf>
  </cellStyleXfs>
  <cellXfs count="136">
    <xf numFmtId="0" fontId="0" fillId="0" borderId="0" xfId="0">
      <alignment vertical="top" wrapText="1"/>
    </xf>
    <xf numFmtId="0" fontId="28" fillId="0" borderId="0" xfId="0" applyFont="1" applyAlignment="1">
      <alignment horizontal="center" vertical="top" wrapText="1"/>
    </xf>
    <xf numFmtId="0" fontId="28" fillId="0" borderId="0" xfId="0" applyFont="1">
      <alignment vertical="top" wrapText="1"/>
    </xf>
    <xf numFmtId="0" fontId="0" fillId="0" borderId="0" xfId="0" applyAlignment="1">
      <alignment horizontal="center" vertical="top" wrapText="1"/>
    </xf>
    <xf numFmtId="0" fontId="0" fillId="0" borderId="0" xfId="0" applyAlignment="1">
      <alignment vertical="center" wrapText="1"/>
    </xf>
    <xf numFmtId="0" fontId="0" fillId="0" borderId="0" xfId="0" applyAlignment="1">
      <alignment horizontal="left" vertical="center" wrapText="1"/>
    </xf>
    <xf numFmtId="0" fontId="29" fillId="0" borderId="0" xfId="0" applyFont="1" applyAlignment="1">
      <alignment horizontal="center" vertical="top" wrapText="1"/>
    </xf>
    <xf numFmtId="0" fontId="29" fillId="0" borderId="0" xfId="0" applyFont="1">
      <alignment vertical="top" wrapText="1"/>
    </xf>
    <xf numFmtId="4" fontId="0" fillId="0" borderId="0" xfId="0" applyNumberFormat="1">
      <alignment vertical="top" wrapText="1"/>
    </xf>
    <xf numFmtId="4" fontId="30" fillId="0" borderId="0" xfId="0" applyNumberFormat="1" applyFont="1">
      <alignment vertical="top" wrapText="1"/>
    </xf>
    <xf numFmtId="0" fontId="31" fillId="0" borderId="0" xfId="65" applyFont="1" applyAlignment="1">
      <alignment vertical="top" wrapText="1"/>
    </xf>
    <xf numFmtId="0" fontId="32" fillId="0" borderId="0" xfId="0" applyFont="1">
      <alignment vertical="top" wrapText="1"/>
    </xf>
    <xf numFmtId="4" fontId="33" fillId="0" borderId="0" xfId="0" applyNumberFormat="1" applyFont="1" applyAlignment="1">
      <alignment vertical="center" wrapText="1"/>
    </xf>
    <xf numFmtId="0" fontId="0" fillId="0" borderId="0" xfId="0" applyAlignment="1">
      <alignment horizontal="center" vertical="top"/>
    </xf>
    <xf numFmtId="0" fontId="0" fillId="0" borderId="0" xfId="0" applyAlignment="1">
      <alignment horizontal="left" vertical="top"/>
    </xf>
    <xf numFmtId="4" fontId="0" fillId="0" borderId="0" xfId="0" applyNumberFormat="1" applyAlignment="1">
      <alignment horizontal="center" vertical="top" wrapText="1"/>
    </xf>
    <xf numFmtId="4" fontId="0" fillId="0" borderId="0" xfId="0" applyNumberFormat="1" applyAlignment="1" applyProtection="1">
      <alignment horizontal="center" vertical="top" wrapText="1"/>
      <protection locked="0"/>
    </xf>
    <xf numFmtId="0" fontId="34" fillId="0" borderId="0" xfId="0" applyFont="1" applyAlignment="1">
      <alignment horizontal="left" vertical="top"/>
    </xf>
    <xf numFmtId="0" fontId="0" fillId="0" borderId="0" xfId="0" applyAlignment="1">
      <alignment horizontal="center"/>
    </xf>
    <xf numFmtId="4" fontId="0" fillId="0" borderId="0" xfId="0" applyNumberFormat="1" applyAlignment="1">
      <alignment horizontal="center" wrapText="1"/>
    </xf>
    <xf numFmtId="4" fontId="0" fillId="0" borderId="0" xfId="0" applyNumberFormat="1" applyAlignment="1" applyProtection="1">
      <alignment horizontal="center" wrapText="1"/>
      <protection locked="0"/>
    </xf>
    <xf numFmtId="168" fontId="29" fillId="0" borderId="0" xfId="0" applyNumberFormat="1" applyFont="1" applyAlignment="1">
      <alignment horizontal="center" vertical="top"/>
    </xf>
    <xf numFmtId="0" fontId="29" fillId="0" borderId="0" xfId="0" applyFont="1" applyAlignment="1">
      <alignment horizontal="left" vertical="top"/>
    </xf>
    <xf numFmtId="0" fontId="29" fillId="0" borderId="0" xfId="0" applyFont="1" applyAlignment="1">
      <alignment horizontal="center" vertical="top"/>
    </xf>
    <xf numFmtId="169" fontId="18" fillId="0" borderId="0" xfId="65" applyNumberFormat="1" applyAlignment="1">
      <alignment horizontal="center" vertical="top"/>
    </xf>
    <xf numFmtId="0" fontId="18" fillId="0" borderId="0" xfId="65" applyAlignment="1">
      <alignment vertical="top"/>
    </xf>
    <xf numFmtId="0" fontId="18" fillId="0" borderId="0" xfId="65" applyAlignment="1">
      <alignment horizontal="center" vertical="top"/>
    </xf>
    <xf numFmtId="4" fontId="18" fillId="0" borderId="0" xfId="0" applyNumberFormat="1" applyFont="1" applyAlignment="1">
      <alignment horizontal="center" vertical="top" wrapText="1"/>
    </xf>
    <xf numFmtId="4" fontId="18" fillId="0" borderId="0" xfId="0" applyNumberFormat="1" applyFont="1" applyAlignment="1" applyProtection="1">
      <alignment horizontal="center" vertical="top" wrapText="1"/>
      <protection locked="0"/>
    </xf>
    <xf numFmtId="4" fontId="18" fillId="0" borderId="0" xfId="0" applyNumberFormat="1" applyFont="1">
      <alignment vertical="top" wrapText="1"/>
    </xf>
    <xf numFmtId="0" fontId="30" fillId="0" borderId="0" xfId="65" applyFont="1" applyAlignment="1">
      <alignment vertical="top"/>
    </xf>
    <xf numFmtId="0" fontId="18" fillId="0" borderId="0" xfId="65" applyAlignment="1">
      <alignment horizontal="left" vertical="top" wrapText="1"/>
    </xf>
    <xf numFmtId="0" fontId="18" fillId="0" borderId="0" xfId="65" applyAlignment="1">
      <alignment vertical="top" wrapText="1"/>
    </xf>
    <xf numFmtId="169" fontId="0" fillId="0" borderId="0" xfId="0" applyNumberFormat="1" applyAlignment="1">
      <alignment horizontal="center" vertical="top"/>
    </xf>
    <xf numFmtId="169" fontId="0" fillId="0" borderId="0" xfId="65" applyNumberFormat="1" applyFont="1" applyAlignment="1">
      <alignment horizontal="center" vertical="top"/>
    </xf>
    <xf numFmtId="0" fontId="0" fillId="0" borderId="0" xfId="65" applyFont="1" applyAlignment="1">
      <alignment horizontal="left" vertical="top" wrapText="1"/>
    </xf>
    <xf numFmtId="0" fontId="0" fillId="0" borderId="0" xfId="65" applyFont="1" applyAlignment="1">
      <alignment horizontal="center" vertical="top" wrapText="1"/>
    </xf>
    <xf numFmtId="4" fontId="0" fillId="0" borderId="0" xfId="65" applyNumberFormat="1" applyFont="1" applyAlignment="1">
      <alignment horizontal="center" vertical="top" wrapText="1"/>
    </xf>
    <xf numFmtId="4" fontId="0" fillId="0" borderId="0" xfId="65" applyNumberFormat="1" applyFont="1" applyAlignment="1" applyProtection="1">
      <alignment horizontal="center" vertical="top" wrapText="1"/>
      <protection locked="0"/>
    </xf>
    <xf numFmtId="4" fontId="0" fillId="0" borderId="0" xfId="65" applyNumberFormat="1" applyFont="1" applyAlignment="1">
      <alignment vertical="top" wrapText="1"/>
    </xf>
    <xf numFmtId="0" fontId="0" fillId="0" borderId="0" xfId="65" applyFont="1" applyAlignment="1">
      <alignment vertical="top" wrapText="1"/>
    </xf>
    <xf numFmtId="4" fontId="29" fillId="0" borderId="0" xfId="0" applyNumberFormat="1" applyFont="1" applyAlignment="1" applyProtection="1">
      <alignment horizontal="center" vertical="top" wrapText="1"/>
      <protection locked="0"/>
    </xf>
    <xf numFmtId="4" fontId="29" fillId="0" borderId="0" xfId="0" applyNumberFormat="1" applyFont="1" applyAlignment="1">
      <alignment horizontal="right" vertical="top" wrapText="1"/>
    </xf>
    <xf numFmtId="0" fontId="28" fillId="0" borderId="0" xfId="66" applyFont="1" applyAlignment="1">
      <alignment vertical="top" wrapText="1"/>
    </xf>
    <xf numFmtId="0" fontId="35" fillId="0" borderId="0" xfId="0" applyFont="1" applyAlignment="1">
      <alignment horizontal="left" vertical="top" wrapText="1"/>
    </xf>
    <xf numFmtId="0" fontId="35" fillId="0" borderId="0" xfId="0" applyFont="1" applyAlignment="1">
      <alignment horizontal="center" vertical="top" wrapText="1"/>
    </xf>
    <xf numFmtId="0" fontId="35" fillId="0" borderId="0" xfId="0" applyFont="1" applyAlignment="1">
      <alignment horizontal="left" vertical="top"/>
    </xf>
    <xf numFmtId="0" fontId="35" fillId="0" borderId="0" xfId="0" applyFont="1" applyAlignment="1">
      <alignment horizontal="center" vertical="top"/>
    </xf>
    <xf numFmtId="167" fontId="0" fillId="0" borderId="0" xfId="0" applyNumberFormat="1" applyAlignment="1">
      <alignment horizontal="center" vertical="top"/>
    </xf>
    <xf numFmtId="4" fontId="29" fillId="0" borderId="0" xfId="0" applyNumberFormat="1" applyFont="1" applyAlignment="1">
      <alignment horizontal="center" vertical="top" wrapText="1"/>
    </xf>
    <xf numFmtId="0" fontId="0" fillId="0" borderId="0" xfId="0" applyAlignment="1">
      <alignment horizontal="center" wrapText="1"/>
    </xf>
    <xf numFmtId="4" fontId="0" fillId="0" borderId="0" xfId="0" applyNumberFormat="1" applyAlignment="1">
      <alignment wrapText="1"/>
    </xf>
    <xf numFmtId="4" fontId="0" fillId="24" borderId="0" xfId="65" applyNumberFormat="1" applyFont="1" applyFill="1" applyAlignment="1" applyProtection="1">
      <alignment horizontal="center" wrapText="1"/>
      <protection locked="0"/>
    </xf>
    <xf numFmtId="0" fontId="0" fillId="0" borderId="0" xfId="0" applyAlignment="1">
      <alignment horizontal="left" vertical="top" wrapText="1"/>
    </xf>
    <xf numFmtId="4" fontId="29" fillId="0" borderId="0" xfId="0" applyNumberFormat="1" applyFont="1" applyAlignment="1">
      <alignment horizontal="center" wrapText="1"/>
    </xf>
    <xf numFmtId="4" fontId="0" fillId="0" borderId="0" xfId="0" applyNumberFormat="1" applyAlignment="1">
      <alignment vertical="center"/>
    </xf>
    <xf numFmtId="2" fontId="0" fillId="0" borderId="0" xfId="0" applyNumberFormat="1" applyAlignment="1">
      <alignment horizontal="center" vertical="top"/>
    </xf>
    <xf numFmtId="0" fontId="28" fillId="0" borderId="0" xfId="0" applyFont="1" applyAlignment="1">
      <alignment horizontal="center" vertical="top"/>
    </xf>
    <xf numFmtId="0" fontId="28" fillId="0" borderId="0" xfId="0" applyFont="1" applyAlignment="1">
      <alignment horizontal="left" vertical="top"/>
    </xf>
    <xf numFmtId="170" fontId="28" fillId="0" borderId="0" xfId="0" applyNumberFormat="1" applyFont="1" applyAlignment="1">
      <alignment horizontal="center" vertical="top"/>
    </xf>
    <xf numFmtId="2" fontId="28" fillId="0" borderId="0" xfId="0" applyNumberFormat="1" applyFont="1" applyAlignment="1">
      <alignment horizontal="center" vertical="top"/>
    </xf>
    <xf numFmtId="0" fontId="36" fillId="0" borderId="0" xfId="0" applyFont="1" applyAlignment="1">
      <alignment horizontal="left" vertical="top" wrapText="1"/>
    </xf>
    <xf numFmtId="0" fontId="36" fillId="0" borderId="0" xfId="0" applyFont="1" applyAlignment="1">
      <alignment horizontal="left" vertical="top"/>
    </xf>
    <xf numFmtId="0" fontId="28" fillId="0" borderId="0" xfId="0" applyFont="1" applyAlignment="1">
      <alignment horizontal="center"/>
    </xf>
    <xf numFmtId="4" fontId="28" fillId="0" borderId="0" xfId="0" applyNumberFormat="1" applyFont="1" applyAlignment="1">
      <alignment horizontal="center" wrapText="1"/>
    </xf>
    <xf numFmtId="4" fontId="28" fillId="0" borderId="0" xfId="0" applyNumberFormat="1" applyFont="1" applyAlignment="1">
      <alignment wrapText="1"/>
    </xf>
    <xf numFmtId="4" fontId="0" fillId="0" borderId="0" xfId="0" applyNumberFormat="1" applyAlignment="1">
      <alignment horizontal="right" wrapText="1"/>
    </xf>
    <xf numFmtId="0" fontId="0" fillId="0" borderId="0" xfId="65" applyFont="1" applyAlignment="1">
      <alignment horizontal="center" wrapText="1"/>
    </xf>
    <xf numFmtId="4" fontId="0" fillId="0" borderId="0" xfId="65" applyNumberFormat="1" applyFont="1" applyAlignment="1">
      <alignment horizontal="center" wrapText="1"/>
    </xf>
    <xf numFmtId="4" fontId="0" fillId="0" borderId="0" xfId="65" applyNumberFormat="1" applyFont="1" applyAlignment="1">
      <alignment wrapText="1"/>
    </xf>
    <xf numFmtId="0" fontId="28" fillId="0" borderId="0" xfId="65" applyFont="1" applyAlignment="1">
      <alignment vertical="top" wrapText="1"/>
    </xf>
    <xf numFmtId="0" fontId="28" fillId="0" borderId="0" xfId="0" applyFont="1" applyAlignment="1">
      <alignment horizontal="center" wrapText="1"/>
    </xf>
    <xf numFmtId="4" fontId="29" fillId="0" borderId="0" xfId="0" applyNumberFormat="1" applyFont="1" applyAlignment="1">
      <alignment wrapText="1"/>
    </xf>
    <xf numFmtId="0" fontId="28" fillId="0" borderId="0" xfId="0" applyFont="1" applyAlignment="1">
      <alignment wrapText="1"/>
    </xf>
    <xf numFmtId="0" fontId="36" fillId="0" borderId="0" xfId="0" applyFont="1" applyAlignment="1">
      <alignment horizontal="center" wrapText="1"/>
    </xf>
    <xf numFmtId="0" fontId="36" fillId="0" borderId="0" xfId="0" applyFont="1" applyAlignment="1">
      <alignment horizontal="center"/>
    </xf>
    <xf numFmtId="0" fontId="30" fillId="0" borderId="0" xfId="0" applyFont="1" applyAlignment="1">
      <alignment horizontal="left" vertical="top" wrapText="1"/>
    </xf>
    <xf numFmtId="0" fontId="38" fillId="0" borderId="0" xfId="65" applyFont="1" applyAlignment="1">
      <alignment horizontal="left" vertical="top" wrapText="1"/>
    </xf>
    <xf numFmtId="0" fontId="30" fillId="0" borderId="0" xfId="0" applyFont="1">
      <alignment vertical="top" wrapText="1"/>
    </xf>
    <xf numFmtId="49" fontId="0" fillId="0" borderId="0" xfId="0" applyNumberFormat="1" applyAlignment="1">
      <alignment horizontal="center" vertical="top" wrapText="1"/>
    </xf>
    <xf numFmtId="49" fontId="29" fillId="0" borderId="0" xfId="0" applyNumberFormat="1" applyFont="1" applyAlignment="1">
      <alignment horizontal="center" vertical="top" wrapText="1"/>
    </xf>
    <xf numFmtId="49" fontId="30" fillId="0" borderId="0" xfId="0" applyNumberFormat="1" applyFont="1" applyAlignment="1">
      <alignment horizontal="center" vertical="top" wrapText="1"/>
    </xf>
    <xf numFmtId="171" fontId="0" fillId="0" borderId="0" xfId="0" applyNumberFormat="1" applyAlignment="1">
      <alignment horizontal="center" vertical="top"/>
    </xf>
    <xf numFmtId="172" fontId="30" fillId="0" borderId="0" xfId="0" applyNumberFormat="1" applyFont="1" applyAlignment="1">
      <alignment horizontal="center" vertical="top"/>
    </xf>
    <xf numFmtId="173" fontId="0" fillId="0" borderId="0" xfId="65" applyNumberFormat="1" applyFont="1" applyAlignment="1">
      <alignment horizontal="center" vertical="top"/>
    </xf>
    <xf numFmtId="174" fontId="30" fillId="0" borderId="0" xfId="65" applyNumberFormat="1" applyFont="1" applyAlignment="1">
      <alignment horizontal="center" vertical="top"/>
    </xf>
    <xf numFmtId="0" fontId="30" fillId="0" borderId="0" xfId="0" applyFont="1" applyAlignment="1">
      <alignment vertical="top"/>
    </xf>
    <xf numFmtId="175" fontId="29" fillId="0" borderId="0" xfId="0" applyNumberFormat="1" applyFont="1" applyAlignment="1">
      <alignment horizontal="center" vertical="top"/>
    </xf>
    <xf numFmtId="175" fontId="0" fillId="0" borderId="0" xfId="65" applyNumberFormat="1" applyFont="1" applyAlignment="1">
      <alignment horizontal="center" vertical="top"/>
    </xf>
    <xf numFmtId="176" fontId="0" fillId="0" borderId="0" xfId="65" applyNumberFormat="1" applyFont="1" applyAlignment="1">
      <alignment horizontal="center" vertical="top"/>
    </xf>
    <xf numFmtId="4" fontId="31" fillId="0" borderId="0" xfId="0" applyNumberFormat="1" applyFont="1">
      <alignment vertical="top" wrapText="1"/>
    </xf>
    <xf numFmtId="0" fontId="0" fillId="0" borderId="0" xfId="0" applyAlignment="1">
      <alignment wrapText="1"/>
    </xf>
    <xf numFmtId="0" fontId="30" fillId="0" borderId="0" xfId="0" applyFont="1" applyAlignment="1">
      <alignment horizontal="left" wrapText="1"/>
    </xf>
    <xf numFmtId="0" fontId="29" fillId="0" borderId="0" xfId="0" applyFont="1" applyAlignment="1">
      <alignment horizontal="center"/>
    </xf>
    <xf numFmtId="0" fontId="0" fillId="0" borderId="0" xfId="65" applyFont="1" applyAlignment="1">
      <alignment horizontal="center"/>
    </xf>
    <xf numFmtId="0" fontId="31" fillId="0" borderId="0" xfId="0" applyFont="1" applyAlignment="1">
      <alignment horizontal="center" vertical="top" wrapText="1"/>
    </xf>
    <xf numFmtId="0" fontId="31" fillId="0" borderId="0" xfId="0" applyFont="1" applyAlignment="1">
      <alignment vertical="center" wrapText="1"/>
    </xf>
    <xf numFmtId="0" fontId="28" fillId="0" borderId="0" xfId="0" applyFont="1" applyAlignment="1">
      <alignment vertical="top"/>
    </xf>
    <xf numFmtId="0" fontId="0" fillId="0" borderId="0" xfId="0" applyAlignment="1">
      <alignment horizontal="left" vertical="center"/>
    </xf>
    <xf numFmtId="0" fontId="29" fillId="0" borderId="0" xfId="0" applyFont="1" applyAlignment="1">
      <alignment vertical="top"/>
    </xf>
    <xf numFmtId="0" fontId="0" fillId="0" borderId="0" xfId="0" applyAlignment="1">
      <alignment vertical="top"/>
    </xf>
    <xf numFmtId="4" fontId="0" fillId="0" borderId="0" xfId="0" applyNumberFormat="1" applyAlignment="1">
      <alignment vertical="top"/>
    </xf>
    <xf numFmtId="0" fontId="33" fillId="0" borderId="0" xfId="0" applyFont="1" applyAlignment="1">
      <alignment vertical="center"/>
    </xf>
    <xf numFmtId="164" fontId="33" fillId="0" borderId="0" xfId="1" applyFont="1" applyBorder="1" applyAlignment="1" applyProtection="1">
      <alignment vertical="center"/>
    </xf>
    <xf numFmtId="173" fontId="31" fillId="0" borderId="0" xfId="65" applyNumberFormat="1" applyFont="1" applyAlignment="1">
      <alignment horizontal="center" vertical="top"/>
    </xf>
    <xf numFmtId="0" fontId="31" fillId="0" borderId="0" xfId="65" applyFont="1" applyAlignment="1">
      <alignment horizontal="left" vertical="top" wrapText="1"/>
    </xf>
    <xf numFmtId="0" fontId="31" fillId="0" borderId="0" xfId="65" applyFont="1" applyAlignment="1">
      <alignment horizontal="center" wrapText="1"/>
    </xf>
    <xf numFmtId="4" fontId="31" fillId="0" borderId="0" xfId="65" applyNumberFormat="1" applyFont="1" applyAlignment="1">
      <alignment horizontal="center" wrapText="1"/>
    </xf>
    <xf numFmtId="4" fontId="31" fillId="24" borderId="0" xfId="65" applyNumberFormat="1" applyFont="1" applyFill="1" applyAlignment="1" applyProtection="1">
      <alignment horizontal="center" wrapText="1"/>
      <protection locked="0"/>
    </xf>
    <xf numFmtId="4" fontId="31" fillId="0" borderId="0" xfId="65" applyNumberFormat="1" applyFont="1" applyAlignment="1">
      <alignment wrapText="1"/>
    </xf>
    <xf numFmtId="173" fontId="30" fillId="0" borderId="0" xfId="65" applyNumberFormat="1" applyFont="1" applyAlignment="1">
      <alignment horizontal="center" vertical="top"/>
    </xf>
    <xf numFmtId="0" fontId="30" fillId="0" borderId="0" xfId="65" applyFont="1" applyAlignment="1">
      <alignment horizontal="left" vertical="top" wrapText="1"/>
    </xf>
    <xf numFmtId="0" fontId="30" fillId="0" borderId="0" xfId="65" applyFont="1" applyAlignment="1">
      <alignment horizontal="center" wrapText="1"/>
    </xf>
    <xf numFmtId="4" fontId="30" fillId="0" borderId="0" xfId="65" applyNumberFormat="1" applyFont="1" applyAlignment="1">
      <alignment horizontal="center" wrapText="1"/>
    </xf>
    <xf numFmtId="4" fontId="43" fillId="0" borderId="0" xfId="65" applyNumberFormat="1" applyFont="1" applyAlignment="1" applyProtection="1">
      <alignment horizontal="center" wrapText="1"/>
      <protection locked="0"/>
    </xf>
    <xf numFmtId="4" fontId="30" fillId="0" borderId="0" xfId="65" applyNumberFormat="1" applyFont="1" applyAlignment="1">
      <alignment wrapText="1"/>
    </xf>
    <xf numFmtId="0" fontId="30" fillId="0" borderId="0" xfId="0" applyFont="1" applyAlignment="1">
      <alignment horizontal="left" vertical="top"/>
    </xf>
    <xf numFmtId="0" fontId="30" fillId="0" borderId="0" xfId="0" applyFont="1" applyAlignment="1">
      <alignment horizontal="center" vertical="top"/>
    </xf>
    <xf numFmtId="4" fontId="30" fillId="0" borderId="0" xfId="0" applyNumberFormat="1" applyFont="1" applyAlignment="1">
      <alignment horizontal="center" vertical="top" wrapText="1"/>
    </xf>
    <xf numFmtId="4" fontId="31" fillId="0" borderId="0" xfId="65" applyNumberFormat="1" applyFont="1" applyAlignment="1" applyProtection="1">
      <alignment horizontal="center" wrapText="1"/>
      <protection locked="0"/>
    </xf>
    <xf numFmtId="0" fontId="39" fillId="0" borderId="0" xfId="0" applyFont="1" applyAlignment="1">
      <alignment horizontal="left" vertical="top"/>
    </xf>
    <xf numFmtId="4" fontId="37" fillId="24" borderId="0" xfId="65" applyNumberFormat="1" applyFont="1" applyFill="1" applyAlignment="1" applyProtection="1">
      <alignment horizontal="center" wrapText="1"/>
      <protection locked="0"/>
    </xf>
    <xf numFmtId="4" fontId="0" fillId="0" borderId="0" xfId="65" applyNumberFormat="1" applyFont="1" applyAlignment="1" applyProtection="1">
      <alignment horizontal="center" wrapText="1"/>
      <protection locked="0"/>
    </xf>
    <xf numFmtId="0" fontId="30" fillId="0" borderId="0" xfId="65" applyFont="1" applyAlignment="1">
      <alignment vertical="top" wrapText="1"/>
    </xf>
    <xf numFmtId="0" fontId="33" fillId="0" borderId="0" xfId="0" applyFont="1" applyAlignment="1">
      <alignment vertical="center" wrapText="1"/>
    </xf>
    <xf numFmtId="164" fontId="33" fillId="0" borderId="0" xfId="1" applyFont="1" applyBorder="1" applyAlignment="1" applyProtection="1">
      <alignment vertical="center" wrapText="1"/>
    </xf>
    <xf numFmtId="0" fontId="30" fillId="0" borderId="0" xfId="0" applyFont="1" applyAlignment="1">
      <alignment horizontal="left" vertical="top" wrapText="1"/>
    </xf>
    <xf numFmtId="0" fontId="0" fillId="0" borderId="0" xfId="0" applyAlignment="1">
      <alignment horizontal="left" vertical="center" wrapText="1"/>
    </xf>
    <xf numFmtId="0" fontId="31" fillId="0" borderId="0" xfId="0" applyFont="1" applyAlignment="1">
      <alignment horizontal="left" vertical="center" wrapText="1"/>
    </xf>
    <xf numFmtId="49" fontId="34" fillId="0" borderId="0" xfId="0" applyNumberFormat="1" applyFont="1" applyAlignment="1">
      <alignment horizontal="center" vertical="center" wrapText="1"/>
    </xf>
    <xf numFmtId="0" fontId="34" fillId="0" borderId="0" xfId="0" applyFont="1" applyAlignment="1">
      <alignment horizontal="left" vertical="top" wrapText="1"/>
    </xf>
    <xf numFmtId="0" fontId="44" fillId="0" borderId="0" xfId="65" applyFont="1" applyAlignment="1">
      <alignment horizontal="left" vertical="top" wrapText="1"/>
    </xf>
    <xf numFmtId="0" fontId="40" fillId="0" borderId="0" xfId="65" applyFont="1" applyAlignment="1">
      <alignment horizontal="left" vertical="top" wrapText="1"/>
    </xf>
    <xf numFmtId="0" fontId="18" fillId="0" borderId="0" xfId="65" applyAlignment="1">
      <alignment horizontal="left" vertical="top"/>
    </xf>
    <xf numFmtId="0" fontId="41" fillId="0" borderId="0" xfId="0" applyFont="1" applyAlignment="1">
      <alignment horizontal="left" vertical="top" wrapText="1"/>
    </xf>
    <xf numFmtId="0" fontId="39" fillId="0" borderId="0" xfId="0" applyFont="1" applyAlignment="1">
      <alignment horizontal="left" vertical="top" wrapText="1"/>
    </xf>
  </cellXfs>
  <cellStyles count="107">
    <cellStyle name="20 % – Poudarek1 2" xfId="2" xr:uid="{00000000-0005-0000-0000-000006000000}"/>
    <cellStyle name="20 % – Poudarek2 2" xfId="3" xr:uid="{00000000-0005-0000-0000-000007000000}"/>
    <cellStyle name="20 % – Poudarek3 2" xfId="4" xr:uid="{00000000-0005-0000-0000-000008000000}"/>
    <cellStyle name="20 % – Poudarek4 2" xfId="5" xr:uid="{00000000-0005-0000-0000-000009000000}"/>
    <cellStyle name="20 % – Poudarek5 2" xfId="6" xr:uid="{00000000-0005-0000-0000-00000A000000}"/>
    <cellStyle name="20 % – Poudarek6 2" xfId="7" xr:uid="{00000000-0005-0000-0000-00000B000000}"/>
    <cellStyle name="20% - Accent1" xfId="8" xr:uid="{00000000-0005-0000-0000-00000C000000}"/>
    <cellStyle name="20% - Accent2" xfId="9" xr:uid="{00000000-0005-0000-0000-00000D000000}"/>
    <cellStyle name="20% - Accent3" xfId="10" xr:uid="{00000000-0005-0000-0000-00000E000000}"/>
    <cellStyle name="20% - Accent4" xfId="11" xr:uid="{00000000-0005-0000-0000-00000F000000}"/>
    <cellStyle name="20% - Accent5" xfId="12" xr:uid="{00000000-0005-0000-0000-000010000000}"/>
    <cellStyle name="20% - Accent6" xfId="13" xr:uid="{00000000-0005-0000-0000-000011000000}"/>
    <cellStyle name="40 % – Poudarek1 2" xfId="14" xr:uid="{00000000-0005-0000-0000-000012000000}"/>
    <cellStyle name="40 % – Poudarek2 2" xfId="15" xr:uid="{00000000-0005-0000-0000-000013000000}"/>
    <cellStyle name="40 % – Poudarek3 2" xfId="16" xr:uid="{00000000-0005-0000-0000-000014000000}"/>
    <cellStyle name="40 % – Poudarek4 2" xfId="17" xr:uid="{00000000-0005-0000-0000-000015000000}"/>
    <cellStyle name="40 % – Poudarek5 2" xfId="18" xr:uid="{00000000-0005-0000-0000-000016000000}"/>
    <cellStyle name="40 % – Poudarek6 2" xfId="19" xr:uid="{00000000-0005-0000-0000-000017000000}"/>
    <cellStyle name="40% - Accent1" xfId="20" xr:uid="{00000000-0005-0000-0000-000018000000}"/>
    <cellStyle name="40% - Accent2" xfId="21" xr:uid="{00000000-0005-0000-0000-000019000000}"/>
    <cellStyle name="40% - Accent3" xfId="22" xr:uid="{00000000-0005-0000-0000-00001A000000}"/>
    <cellStyle name="40% - Accent4" xfId="23" xr:uid="{00000000-0005-0000-0000-00001B000000}"/>
    <cellStyle name="40% - Accent5" xfId="24" xr:uid="{00000000-0005-0000-0000-00001C000000}"/>
    <cellStyle name="40% - Accent6" xfId="25" xr:uid="{00000000-0005-0000-0000-00001D000000}"/>
    <cellStyle name="60 % – Poudarek1 2" xfId="26" xr:uid="{00000000-0005-0000-0000-00001E000000}"/>
    <cellStyle name="60 % – Poudarek2 2" xfId="27" xr:uid="{00000000-0005-0000-0000-00001F000000}"/>
    <cellStyle name="60 % – Poudarek3 2" xfId="28" xr:uid="{00000000-0005-0000-0000-000020000000}"/>
    <cellStyle name="60 % – Poudarek4 2" xfId="29" xr:uid="{00000000-0005-0000-0000-000021000000}"/>
    <cellStyle name="60 % – Poudarek5 2" xfId="30" xr:uid="{00000000-0005-0000-0000-000022000000}"/>
    <cellStyle name="60 % – Poudarek6 2" xfId="31" xr:uid="{00000000-0005-0000-0000-000023000000}"/>
    <cellStyle name="60% - Accent1" xfId="32" xr:uid="{00000000-0005-0000-0000-000024000000}"/>
    <cellStyle name="60% - Accent2" xfId="33" xr:uid="{00000000-0005-0000-0000-000025000000}"/>
    <cellStyle name="60% - Accent3" xfId="34" xr:uid="{00000000-0005-0000-0000-000026000000}"/>
    <cellStyle name="60% - Accent4" xfId="35" xr:uid="{00000000-0005-0000-0000-000027000000}"/>
    <cellStyle name="60% - Accent5" xfId="36" xr:uid="{00000000-0005-0000-0000-000028000000}"/>
    <cellStyle name="60% - Accent6" xfId="37" xr:uid="{00000000-0005-0000-0000-000029000000}"/>
    <cellStyle name="Accent1" xfId="38" xr:uid="{00000000-0005-0000-0000-00002A000000}"/>
    <cellStyle name="Accent2" xfId="39" xr:uid="{00000000-0005-0000-0000-00002B000000}"/>
    <cellStyle name="Accent3" xfId="40" xr:uid="{00000000-0005-0000-0000-00002C000000}"/>
    <cellStyle name="Accent4" xfId="41" xr:uid="{00000000-0005-0000-0000-00002D000000}"/>
    <cellStyle name="Accent5" xfId="42" xr:uid="{00000000-0005-0000-0000-00002E000000}"/>
    <cellStyle name="Accent6" xfId="43" xr:uid="{00000000-0005-0000-0000-00002F000000}"/>
    <cellStyle name="Bad 1" xfId="44" xr:uid="{00000000-0005-0000-0000-000030000000}"/>
    <cellStyle name="Calculation" xfId="45" xr:uid="{00000000-0005-0000-0000-000031000000}"/>
    <cellStyle name="Check Cell" xfId="46" xr:uid="{00000000-0005-0000-0000-000032000000}"/>
    <cellStyle name="Dobro 2" xfId="47" xr:uid="{00000000-0005-0000-0000-000033000000}"/>
    <cellStyle name="Explanatory Text" xfId="48" xr:uid="{00000000-0005-0000-0000-000034000000}"/>
    <cellStyle name="Good 2" xfId="49" xr:uid="{00000000-0005-0000-0000-000035000000}"/>
    <cellStyle name="Heading 1 3" xfId="50" xr:uid="{00000000-0005-0000-0000-000036000000}"/>
    <cellStyle name="Heading 2 4" xfId="51" xr:uid="{00000000-0005-0000-0000-000037000000}"/>
    <cellStyle name="Heading 3" xfId="52" xr:uid="{00000000-0005-0000-0000-000038000000}"/>
    <cellStyle name="Heading 4" xfId="53" xr:uid="{00000000-0005-0000-0000-000039000000}"/>
    <cellStyle name="Input" xfId="54" xr:uid="{00000000-0005-0000-0000-00003A000000}"/>
    <cellStyle name="Izhod 2" xfId="55" xr:uid="{00000000-0005-0000-0000-00003B000000}"/>
    <cellStyle name="Linked Cell" xfId="56" xr:uid="{00000000-0005-0000-0000-00003C000000}"/>
    <cellStyle name="Naslov 1 2" xfId="57" xr:uid="{00000000-0005-0000-0000-00003D000000}"/>
    <cellStyle name="Naslov 2 2" xfId="58" xr:uid="{00000000-0005-0000-0000-00003E000000}"/>
    <cellStyle name="Naslov 3 2" xfId="59" xr:uid="{00000000-0005-0000-0000-00003F000000}"/>
    <cellStyle name="Naslov 4 2" xfId="60" xr:uid="{00000000-0005-0000-0000-000040000000}"/>
    <cellStyle name="Naslov 5" xfId="61" xr:uid="{00000000-0005-0000-0000-000041000000}"/>
    <cellStyle name="Navadno" xfId="0" builtinId="0"/>
    <cellStyle name="Navadno 10" xfId="62" xr:uid="{00000000-0005-0000-0000-000042000000}"/>
    <cellStyle name="Navadno 10 2" xfId="63" xr:uid="{00000000-0005-0000-0000-000043000000}"/>
    <cellStyle name="Navadno 11" xfId="64" xr:uid="{00000000-0005-0000-0000-000044000000}"/>
    <cellStyle name="Navadno 2" xfId="65" xr:uid="{00000000-0005-0000-0000-000045000000}"/>
    <cellStyle name="Navadno 2 2" xfId="66" xr:uid="{00000000-0005-0000-0000-000046000000}"/>
    <cellStyle name="Navadno 2 3" xfId="67" xr:uid="{00000000-0005-0000-0000-000047000000}"/>
    <cellStyle name="Navadno 3" xfId="68" xr:uid="{00000000-0005-0000-0000-000048000000}"/>
    <cellStyle name="Navadno 4" xfId="69" xr:uid="{00000000-0005-0000-0000-000049000000}"/>
    <cellStyle name="Navadno 5" xfId="70" xr:uid="{00000000-0005-0000-0000-00004A000000}"/>
    <cellStyle name="Navadno 6" xfId="71" xr:uid="{00000000-0005-0000-0000-00004B000000}"/>
    <cellStyle name="Navadno 7" xfId="72" xr:uid="{00000000-0005-0000-0000-00004C000000}"/>
    <cellStyle name="Navadno 7 2" xfId="73" xr:uid="{00000000-0005-0000-0000-00004D000000}"/>
    <cellStyle name="Navadno 8" xfId="74" xr:uid="{00000000-0005-0000-0000-00004E000000}"/>
    <cellStyle name="Navadno 9" xfId="75" xr:uid="{00000000-0005-0000-0000-00004F000000}"/>
    <cellStyle name="Neutral 5" xfId="76" xr:uid="{00000000-0005-0000-0000-000050000000}"/>
    <cellStyle name="Nevtralno 2" xfId="77" xr:uid="{00000000-0005-0000-0000-000051000000}"/>
    <cellStyle name="Normal 2" xfId="78" xr:uid="{00000000-0005-0000-0000-000052000000}"/>
    <cellStyle name="Normal 3" xfId="79" xr:uid="{00000000-0005-0000-0000-000053000000}"/>
    <cellStyle name="Normal 4" xfId="80" xr:uid="{00000000-0005-0000-0000-000054000000}"/>
    <cellStyle name="Normal 5" xfId="81" xr:uid="{00000000-0005-0000-0000-000055000000}"/>
    <cellStyle name="Note 6" xfId="82" xr:uid="{00000000-0005-0000-0000-000056000000}"/>
    <cellStyle name="Odstotek" xfId="1" builtinId="5"/>
    <cellStyle name="Odstotek 2" xfId="83" xr:uid="{00000000-0005-0000-0000-000057000000}"/>
    <cellStyle name="Odstotek 3" xfId="84" xr:uid="{00000000-0005-0000-0000-000058000000}"/>
    <cellStyle name="Opomba 2" xfId="85" xr:uid="{00000000-0005-0000-0000-000059000000}"/>
    <cellStyle name="Opozorilo 2" xfId="86" xr:uid="{00000000-0005-0000-0000-00005A000000}"/>
    <cellStyle name="Output" xfId="87" xr:uid="{00000000-0005-0000-0000-00005B000000}"/>
    <cellStyle name="Pojasnjevalno besedilo 2" xfId="88" xr:uid="{00000000-0005-0000-0000-00005C000000}"/>
    <cellStyle name="Poudarek1 2" xfId="89" xr:uid="{00000000-0005-0000-0000-00005D000000}"/>
    <cellStyle name="Poudarek2 2" xfId="90" xr:uid="{00000000-0005-0000-0000-00005E000000}"/>
    <cellStyle name="Poudarek3 2" xfId="91" xr:uid="{00000000-0005-0000-0000-00005F000000}"/>
    <cellStyle name="Poudarek4 2" xfId="92" xr:uid="{00000000-0005-0000-0000-000060000000}"/>
    <cellStyle name="Poudarek5 2" xfId="93" xr:uid="{00000000-0005-0000-0000-000061000000}"/>
    <cellStyle name="Poudarek6 2" xfId="94" xr:uid="{00000000-0005-0000-0000-000062000000}"/>
    <cellStyle name="Povezana celica 2" xfId="95" xr:uid="{00000000-0005-0000-0000-000063000000}"/>
    <cellStyle name="Preveri celico 2" xfId="96" xr:uid="{00000000-0005-0000-0000-000064000000}"/>
    <cellStyle name="Računanje 2" xfId="97" xr:uid="{00000000-0005-0000-0000-000065000000}"/>
    <cellStyle name="Slabo 2" xfId="98" xr:uid="{00000000-0005-0000-0000-000066000000}"/>
    <cellStyle name="Title" xfId="99" xr:uid="{00000000-0005-0000-0000-000067000000}"/>
    <cellStyle name="Total" xfId="100" xr:uid="{00000000-0005-0000-0000-000068000000}"/>
    <cellStyle name="Valuta 2" xfId="101" xr:uid="{00000000-0005-0000-0000-000069000000}"/>
    <cellStyle name="Vejica 2" xfId="102" xr:uid="{00000000-0005-0000-0000-00006A000000}"/>
    <cellStyle name="Vejica 3" xfId="103" xr:uid="{00000000-0005-0000-0000-00006B000000}"/>
    <cellStyle name="Vnos 2" xfId="104" xr:uid="{00000000-0005-0000-0000-00006C000000}"/>
    <cellStyle name="Vsota 2" xfId="105" xr:uid="{00000000-0005-0000-0000-00006D000000}"/>
    <cellStyle name="Warning Text" xfId="106" xr:uid="{00000000-0005-0000-0000-00006E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99933"/>
      <rgbColor rgb="FF800080"/>
      <rgbColor rgb="FF008080"/>
      <rgbColor rgb="FFC0C0C0"/>
      <rgbColor rgb="FF808080"/>
      <rgbColor rgb="FF9999FF"/>
      <rgbColor rgb="FF996666"/>
      <rgbColor rgb="FFFFFFC0"/>
      <rgbColor rgb="FFE3E3E3"/>
      <rgbColor rgb="FF660066"/>
      <rgbColor rgb="FFFF8080"/>
      <rgbColor rgb="FF0080C0"/>
      <rgbColor rgb="FFC0C0FF"/>
      <rgbColor rgb="FF000080"/>
      <rgbColor rgb="FFFF00FF"/>
      <rgbColor rgb="FFFFFF00"/>
      <rgbColor rgb="FF00FFFF"/>
      <rgbColor rgb="FF800080"/>
      <rgbColor rgb="FF800000"/>
      <rgbColor rgb="FF008080"/>
      <rgbColor rgb="FF0000FF"/>
      <rgbColor rgb="FF00CCFF"/>
      <rgbColor rgb="FFA0E0E0"/>
      <rgbColor rgb="FFCCFFCC"/>
      <rgbColor rgb="FFFFFF99"/>
      <rgbColor rgb="FFA6CAF0"/>
      <rgbColor rgb="FFCC9CCC"/>
      <rgbColor rgb="FFCC99FF"/>
      <rgbColor rgb="FFD9D9D9"/>
      <rgbColor rgb="FF3333CC"/>
      <rgbColor rgb="FF33CCCC"/>
      <rgbColor rgb="FF99CC00"/>
      <rgbColor rgb="FFFFCC00"/>
      <rgbColor rgb="FFFF9900"/>
      <rgbColor rgb="FFFF6600"/>
      <rgbColor rgb="FF336666"/>
      <rgbColor rgb="FF969696"/>
      <rgbColor rgb="FF003366"/>
      <rgbColor rgb="FF339966"/>
      <rgbColor rgb="FF003300"/>
      <rgbColor rgb="FF663300"/>
      <rgbColor rgb="FF996633"/>
      <rgbColor rgb="FF993366"/>
      <rgbColor rgb="FF333399"/>
      <rgbColor rgb="FF42424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21</xdr:row>
      <xdr:rowOff>0</xdr:rowOff>
    </xdr:from>
    <xdr:to>
      <xdr:col>8</xdr:col>
      <xdr:colOff>304800</xdr:colOff>
      <xdr:row>22</xdr:row>
      <xdr:rowOff>110490</xdr:rowOff>
    </xdr:to>
    <xdr:sp macro="" textlink="">
      <xdr:nvSpPr>
        <xdr:cNvPr id="5" name="AutoShape 3" descr="INOX L robniki - Image 6">
          <a:extLst>
            <a:ext uri="{FF2B5EF4-FFF2-40B4-BE49-F238E27FC236}">
              <a16:creationId xmlns:a16="http://schemas.microsoft.com/office/drawing/2014/main" id="{9AE554D8-47E6-4B5E-9EDC-EF0BDDDE4936}"/>
            </a:ext>
          </a:extLst>
        </xdr:cNvPr>
        <xdr:cNvSpPr>
          <a:spLocks noChangeAspect="1" noChangeArrowheads="1"/>
        </xdr:cNvSpPr>
      </xdr:nvSpPr>
      <xdr:spPr bwMode="auto">
        <a:xfrm>
          <a:off x="8229600" y="481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56F8-3033-4B61-B453-F1738BC8B70F}">
  <dimension ref="A1:AMH36"/>
  <sheetViews>
    <sheetView showRowColHeaders="0" tabSelected="1" view="pageLayout" zoomScale="130" zoomScaleNormal="130" zoomScaleSheetLayoutView="100" zoomScalePageLayoutView="130" workbookViewId="0">
      <selection activeCell="E2" sqref="E2"/>
    </sheetView>
  </sheetViews>
  <sheetFormatPr defaultColWidth="8.75" defaultRowHeight="13.8"/>
  <cols>
    <col min="1" max="1" width="6.25" style="1" customWidth="1"/>
    <col min="2" max="2" width="68.875" style="2" customWidth="1"/>
    <col min="3" max="3" width="4.25" style="2" customWidth="1"/>
    <col min="4" max="4" width="11" style="2" customWidth="1"/>
    <col min="5" max="5" width="13.75" style="2" customWidth="1"/>
    <col min="6" max="6" width="4" style="2" customWidth="1"/>
    <col min="7" max="7" width="10.375" style="1" bestFit="1" customWidth="1"/>
    <col min="8" max="1022" width="8.75" style="2"/>
  </cols>
  <sheetData>
    <row r="1" spans="1:1022" ht="16.5" customHeight="1">
      <c r="A1" s="3"/>
      <c r="B1" s="126"/>
      <c r="C1" s="126"/>
      <c r="D1" s="126"/>
      <c r="E1"/>
      <c r="F1"/>
      <c r="G1" s="3"/>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row>
    <row r="2" spans="1:1022" ht="16.5" customHeight="1">
      <c r="A2" s="79"/>
      <c r="B2" s="127"/>
      <c r="C2" s="127"/>
      <c r="D2" s="127"/>
      <c r="E2" s="4"/>
      <c r="F2"/>
      <c r="G2" s="3"/>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row>
    <row r="3" spans="1:1022" ht="16.5" customHeight="1">
      <c r="A3" s="79"/>
      <c r="B3" s="128" t="s">
        <v>82</v>
      </c>
      <c r="C3" s="127"/>
      <c r="D3" s="127"/>
      <c r="E3" s="4"/>
      <c r="F3"/>
      <c r="G3" s="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row>
    <row r="4" spans="1:1022" ht="16.5" customHeight="1">
      <c r="A4" s="79"/>
      <c r="B4" s="127"/>
      <c r="C4" s="127"/>
      <c r="D4" s="127"/>
      <c r="E4" s="4"/>
      <c r="F4"/>
      <c r="G4" s="3"/>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row>
    <row r="5" spans="1:1022" s="7" customFormat="1">
      <c r="A5" s="80"/>
      <c r="B5" s="127"/>
      <c r="C5" s="127"/>
      <c r="D5" s="127"/>
      <c r="G5" s="6"/>
    </row>
    <row r="6" spans="1:1022" s="7" customFormat="1" ht="16.5" customHeight="1">
      <c r="A6" s="80"/>
      <c r="B6" s="127"/>
      <c r="C6" s="127"/>
      <c r="D6" s="127"/>
      <c r="E6" s="6"/>
      <c r="G6" s="6"/>
    </row>
    <row r="7" spans="1:1022" ht="16.5" customHeight="1">
      <c r="A7" s="79"/>
      <c r="B7" s="127"/>
      <c r="C7" s="127"/>
      <c r="D7" s="127"/>
      <c r="E7" s="8"/>
      <c r="F7"/>
      <c r="G7" s="14"/>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row>
    <row r="8" spans="1:1022" ht="16.5" customHeight="1">
      <c r="A8" s="79"/>
      <c r="B8" s="127"/>
      <c r="C8" s="127"/>
      <c r="D8" s="127"/>
      <c r="E8" s="8"/>
      <c r="F8"/>
      <c r="G8" s="3"/>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row>
    <row r="9" spans="1:1022" ht="16.5" customHeight="1">
      <c r="A9" s="79"/>
      <c r="B9" s="127"/>
      <c r="C9" s="127"/>
      <c r="D9" s="127"/>
      <c r="E9" s="8"/>
      <c r="F9"/>
      <c r="G9" s="3"/>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row>
    <row r="10" spans="1:1022" ht="16.5" customHeight="1">
      <c r="A10" s="79"/>
      <c r="B10" s="127"/>
      <c r="C10" s="127"/>
      <c r="D10" s="127"/>
      <c r="E10" s="8"/>
      <c r="F10"/>
      <c r="G10" s="3"/>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row>
    <row r="11" spans="1:1022" ht="16.5" customHeight="1">
      <c r="A11" s="79"/>
      <c r="B11" s="127"/>
      <c r="C11" s="127"/>
      <c r="D11" s="127"/>
      <c r="E11" s="8"/>
      <c r="F11"/>
      <c r="G11" s="3"/>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row>
    <row r="12" spans="1:1022" ht="16.5" customHeight="1">
      <c r="A12" s="79"/>
      <c r="B12" s="127"/>
      <c r="C12" s="127"/>
      <c r="D12" s="127"/>
      <c r="E12" s="8"/>
      <c r="F12"/>
      <c r="G12" s="3"/>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row>
    <row r="13" spans="1:1022" ht="16.5" customHeight="1">
      <c r="A13" s="79"/>
      <c r="B13" s="127"/>
      <c r="C13" s="127"/>
      <c r="D13" s="127"/>
      <c r="E13" s="8"/>
      <c r="F13"/>
      <c r="G13" s="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row>
    <row r="14" spans="1:1022">
      <c r="A14" s="79"/>
      <c r="B14" s="127"/>
      <c r="C14" s="127"/>
      <c r="D14" s="127"/>
      <c r="E14" s="8"/>
      <c r="F14"/>
      <c r="G14" s="3"/>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row>
    <row r="15" spans="1:1022">
      <c r="A15" s="79"/>
      <c r="B15" s="127"/>
      <c r="C15" s="127"/>
      <c r="D15" s="127"/>
      <c r="E15" s="8"/>
      <c r="F15"/>
      <c r="G15" s="3"/>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row>
    <row r="16" spans="1:1022">
      <c r="A16" s="79"/>
      <c r="B16" s="127"/>
      <c r="C16" s="127"/>
      <c r="D16" s="127"/>
      <c r="E16" s="8"/>
      <c r="F16"/>
      <c r="G16" s="3"/>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row>
    <row r="17" spans="1:1022">
      <c r="A17" s="129"/>
      <c r="B17" s="127"/>
      <c r="C17" s="127"/>
      <c r="D17" s="127"/>
      <c r="E17" s="9"/>
      <c r="F17"/>
      <c r="G17" s="3"/>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row>
    <row r="18" spans="1:1022">
      <c r="A18" s="129"/>
      <c r="B18" s="127"/>
      <c r="C18" s="127"/>
      <c r="D18" s="127"/>
      <c r="E18" s="9"/>
      <c r="F18"/>
      <c r="G18" s="3"/>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row>
    <row r="19" spans="1:1022">
      <c r="A19" s="129"/>
      <c r="B19" s="127"/>
      <c r="C19" s="127"/>
      <c r="D19" s="127"/>
      <c r="E19" s="90"/>
      <c r="F19"/>
      <c r="G19" s="3"/>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row>
    <row r="20" spans="1:1022">
      <c r="A20" s="129"/>
      <c r="B20" s="127"/>
      <c r="C20" s="127"/>
      <c r="D20" s="127"/>
      <c r="E20" s="9"/>
      <c r="F20"/>
      <c r="G20" s="3"/>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row>
    <row r="21" spans="1:1022">
      <c r="A21" s="129"/>
      <c r="B21" s="127"/>
      <c r="C21" s="127"/>
      <c r="D21" s="127"/>
      <c r="E21" s="9"/>
      <c r="F21"/>
      <c r="G21" s="3"/>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row>
    <row r="22" spans="1:1022">
      <c r="A22" s="129"/>
      <c r="B22" s="127"/>
      <c r="C22" s="127"/>
      <c r="D22" s="127"/>
      <c r="E22" s="9"/>
      <c r="F22"/>
      <c r="G22" s="3"/>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row>
    <row r="23" spans="1:1022" s="7" customFormat="1">
      <c r="A23" s="129"/>
      <c r="B23" s="127"/>
      <c r="C23" s="127"/>
      <c r="D23" s="127"/>
      <c r="E23" s="9"/>
      <c r="G23" s="6"/>
    </row>
    <row r="24" spans="1:1022" s="7" customFormat="1">
      <c r="A24" s="80"/>
      <c r="B24" s="127"/>
      <c r="C24" s="127"/>
      <c r="D24" s="127"/>
      <c r="E24" s="9"/>
      <c r="G24" s="6"/>
    </row>
    <row r="25" spans="1:1022" s="7" customFormat="1">
      <c r="A25" s="6"/>
      <c r="B25" s="127"/>
      <c r="C25" s="127"/>
      <c r="D25" s="127"/>
      <c r="E25" s="9"/>
      <c r="G25" s="6"/>
    </row>
    <row r="26" spans="1:1022" s="7" customFormat="1">
      <c r="A26" s="6"/>
      <c r="C26"/>
      <c r="D26" s="8"/>
      <c r="E26" s="9"/>
      <c r="G26" s="6"/>
    </row>
    <row r="27" spans="1:1022" s="7" customFormat="1" ht="18">
      <c r="A27" s="6"/>
      <c r="B27" s="11" t="s">
        <v>25</v>
      </c>
      <c r="C27" s="124"/>
      <c r="D27" s="125"/>
      <c r="E27" s="12"/>
      <c r="G27" s="6"/>
    </row>
    <row r="28" spans="1:1022" s="7" customFormat="1" ht="18">
      <c r="A28" s="6"/>
      <c r="B28" s="11"/>
      <c r="C28" s="124"/>
      <c r="D28" s="125"/>
      <c r="E28" s="12"/>
      <c r="G28" s="6"/>
    </row>
    <row r="29" spans="1:1022" s="7" customFormat="1" ht="18">
      <c r="A29" s="6"/>
      <c r="B29" s="11"/>
      <c r="C29" s="124"/>
      <c r="D29" s="125"/>
      <c r="E29" s="12"/>
      <c r="G29" s="6"/>
    </row>
    <row r="30" spans="1:1022" s="7" customFormat="1" ht="18">
      <c r="A30" s="6"/>
      <c r="B30" s="11"/>
      <c r="C30" s="124"/>
      <c r="D30" s="125"/>
      <c r="E30" s="12"/>
      <c r="G30" s="6"/>
    </row>
    <row r="31" spans="1:1022" s="7" customFormat="1" ht="18">
      <c r="A31" s="6"/>
      <c r="B31" s="11"/>
      <c r="C31" s="124"/>
      <c r="D31" s="125"/>
      <c r="E31" s="12"/>
      <c r="G31" s="6"/>
    </row>
    <row r="32" spans="1:1022" s="7" customFormat="1" ht="18">
      <c r="A32" s="6"/>
      <c r="B32" s="11"/>
      <c r="C32" s="124"/>
      <c r="D32" s="125"/>
      <c r="E32" s="12"/>
      <c r="G32" s="6"/>
    </row>
    <row r="33" spans="1:1022" s="7" customFormat="1" ht="18">
      <c r="A33" s="6"/>
      <c r="B33" s="11"/>
      <c r="C33" s="124"/>
      <c r="D33" s="125"/>
      <c r="E33" s="12"/>
      <c r="G33" s="6"/>
    </row>
    <row r="34" spans="1:1022" s="7" customFormat="1" ht="18">
      <c r="A34" s="6"/>
      <c r="B34" s="11"/>
      <c r="C34" s="124"/>
      <c r="D34" s="125"/>
      <c r="E34" s="12"/>
      <c r="G34" s="6"/>
    </row>
    <row r="35" spans="1:1022" s="7" customFormat="1" ht="18">
      <c r="A35" s="6"/>
      <c r="B35" s="11"/>
      <c r="C35" s="124"/>
      <c r="D35" s="125"/>
      <c r="E35" s="12"/>
      <c r="G35" s="6"/>
    </row>
    <row r="36" spans="1:1022" ht="16.5" customHeight="1">
      <c r="A36" s="3"/>
      <c r="B36"/>
      <c r="C36"/>
      <c r="D36" s="8"/>
      <c r="E36" s="8"/>
      <c r="F36"/>
      <c r="G36" s="3"/>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row>
  </sheetData>
  <sheetProtection algorithmName="SHA-512" hashValue="iz3fLYGMq3ez8468e2wz+QRSszZgZosJj+TWlVH2KKotBhMY/4N9gnb6tn2ZMAYtS4c4ijuK9N1xKZwxYmtYbA==" saltValue="ITlIWDUXrSX64uoykMMJbQ==" spinCount="100000" sheet="1" objects="1" scenarios="1" selectLockedCells="1"/>
  <mergeCells count="4">
    <mergeCell ref="B1:D1"/>
    <mergeCell ref="B2:D2"/>
    <mergeCell ref="B3:D25"/>
    <mergeCell ref="A17:A23"/>
  </mergeCells>
  <printOptions horizontalCentered="1"/>
  <pageMargins left="0.59055118110236227" right="0.19685039370078741" top="1.3779527559055118" bottom="0.59055118110236227" header="0.51181102362204722" footer="0"/>
  <pageSetup paperSize="9" orientation="portrait" horizontalDpi="300" verticalDpi="300" r:id="rId1"/>
  <headerFooter>
    <oddHeader>&amp;LDOJN Knjiga 3 - Lista cen/Popis del&amp;R&amp;G</oddHeader>
    <oddFooter>&amp;L&amp;8DOJN Ureditev povoznih in pohodnih površin pri MSOE&amp;C&amp;8&amp;A&amp;R&amp;8&amp;P/&amp;N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H36"/>
  <sheetViews>
    <sheetView showGridLines="0" view="pageLayout" zoomScale="130" zoomScaleNormal="130" zoomScaleSheetLayoutView="100" zoomScalePageLayoutView="130" workbookViewId="0">
      <selection activeCell="B27" sqref="B27"/>
    </sheetView>
  </sheetViews>
  <sheetFormatPr defaultColWidth="8.75" defaultRowHeight="13.8"/>
  <cols>
    <col min="1" max="1" width="6.25" style="1" customWidth="1"/>
    <col min="2" max="2" width="68.875" style="2" customWidth="1"/>
    <col min="3" max="3" width="4.25" style="97" customWidth="1"/>
    <col min="4" max="4" width="11" style="97" customWidth="1"/>
    <col min="5" max="5" width="13.75" style="2" customWidth="1"/>
    <col min="6" max="6" width="4" style="2" customWidth="1"/>
    <col min="7" max="7" width="10.375" style="1" bestFit="1" customWidth="1"/>
    <col min="8" max="1022" width="8.75" style="2"/>
  </cols>
  <sheetData>
    <row r="1" spans="1:1022">
      <c r="A1" s="14"/>
    </row>
    <row r="2" spans="1:1022">
      <c r="A2" s="14"/>
    </row>
    <row r="3" spans="1:1022" ht="16.5" customHeight="1">
      <c r="A3" s="3"/>
      <c r="B3" s="126" t="s">
        <v>34</v>
      </c>
      <c r="C3" s="126"/>
      <c r="D3" s="126"/>
      <c r="E3"/>
      <c r="F3"/>
      <c r="G3" s="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row>
    <row r="4" spans="1:1022" ht="16.5" customHeight="1">
      <c r="A4" s="79"/>
      <c r="B4" s="127" t="s">
        <v>0</v>
      </c>
      <c r="C4" s="127"/>
      <c r="D4" s="127"/>
      <c r="E4" s="4"/>
      <c r="F4"/>
      <c r="G4" s="3"/>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row>
    <row r="5" spans="1:1022" ht="16.5" customHeight="1">
      <c r="A5" s="79"/>
      <c r="B5" s="5"/>
      <c r="C5" s="98"/>
      <c r="D5" s="98"/>
      <c r="E5" s="4"/>
      <c r="F5"/>
      <c r="G5" s="3"/>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row>
    <row r="6" spans="1:1022" s="7" customFormat="1">
      <c r="A6" s="80"/>
      <c r="B6" s="6" t="s">
        <v>1</v>
      </c>
      <c r="C6" s="99"/>
      <c r="D6" s="99"/>
      <c r="G6" s="6"/>
    </row>
    <row r="7" spans="1:1022" s="7" customFormat="1">
      <c r="A7" s="80"/>
      <c r="B7" s="95" t="s">
        <v>80</v>
      </c>
      <c r="C7" s="99"/>
      <c r="D7" s="99"/>
      <c r="G7" s="6"/>
    </row>
    <row r="8" spans="1:1022" s="7" customFormat="1" ht="16.5" customHeight="1">
      <c r="A8" s="80"/>
      <c r="B8" s="7" t="s">
        <v>2</v>
      </c>
      <c r="C8" s="99"/>
      <c r="D8" s="99"/>
      <c r="E8" s="6" t="s">
        <v>42</v>
      </c>
      <c r="G8" s="6"/>
    </row>
    <row r="9" spans="1:1022" ht="16.5" customHeight="1">
      <c r="A9" s="79" t="s">
        <v>36</v>
      </c>
      <c r="B9" s="78" t="str">
        <f>'PEŠPOTI -bet plošče'!B1</f>
        <v>Ureditev pešpoti</v>
      </c>
      <c r="C9" s="100"/>
      <c r="D9" s="101"/>
      <c r="E9" s="8">
        <f>'PEŠPOTI -bet plošče'!F37</f>
        <v>0</v>
      </c>
      <c r="F9"/>
      <c r="G9" s="14"/>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row>
    <row r="10" spans="1:1022" ht="16.5" customHeight="1">
      <c r="A10" s="79"/>
      <c r="B10" s="78"/>
      <c r="C10" s="100"/>
      <c r="D10" s="101"/>
      <c r="E10" s="8"/>
      <c r="F10"/>
      <c r="G10" s="3"/>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row>
    <row r="11" spans="1:1022" ht="16.5" customHeight="1">
      <c r="A11" s="79" t="s">
        <v>32</v>
      </c>
      <c r="B11" s="78" t="str">
        <f>'DOVOZ - asfalt'!B1</f>
        <v>Asfaltiranje dovoza</v>
      </c>
      <c r="C11" s="100"/>
      <c r="D11" s="101"/>
      <c r="E11" s="8">
        <f>'DOVOZ - asfalt'!F21</f>
        <v>0</v>
      </c>
      <c r="F11"/>
      <c r="G11" s="3"/>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row>
    <row r="12" spans="1:1022" ht="16.5" customHeight="1">
      <c r="A12" s="79"/>
      <c r="B12" s="78"/>
      <c r="C12" s="100"/>
      <c r="D12" s="101"/>
      <c r="E12" s="8"/>
      <c r="F12"/>
      <c r="G12" s="3"/>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row>
    <row r="13" spans="1:1022" ht="31.2" customHeight="1">
      <c r="A13" s="79" t="s">
        <v>33</v>
      </c>
      <c r="B13" s="78" t="str">
        <f>'SVETILA in ZASTAVE - temelji'!B1</f>
        <v>Gradbena priprava za svetila in zastave ter dobava in montaža drogov za zastave</v>
      </c>
      <c r="C13" s="100"/>
      <c r="D13" s="101"/>
      <c r="E13" s="8">
        <f>'SVETILA in ZASTAVE - temelji'!F29</f>
        <v>0</v>
      </c>
      <c r="F13"/>
      <c r="G13" s="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row>
    <row r="14" spans="1:1022" ht="16.5" customHeight="1">
      <c r="A14" s="79"/>
      <c r="B14" s="78"/>
      <c r="C14" s="100"/>
      <c r="D14" s="101"/>
      <c r="E14" s="8"/>
      <c r="F14"/>
      <c r="G14" s="3"/>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row>
    <row r="15" spans="1:1022" ht="16.5" customHeight="1">
      <c r="A15" s="79" t="s">
        <v>38</v>
      </c>
      <c r="B15" s="78" t="str">
        <f>ZELENICE!B1</f>
        <v>Ureditev degradiranih zelenih površin</v>
      </c>
      <c r="C15" s="100"/>
      <c r="D15" s="101"/>
      <c r="E15" s="8">
        <f>ZELENICE!F9</f>
        <v>0</v>
      </c>
      <c r="F15"/>
      <c r="G15" s="3"/>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row>
    <row r="16" spans="1:1022">
      <c r="A16" s="79"/>
      <c r="B16" s="10"/>
      <c r="C16" s="100"/>
      <c r="D16" s="101"/>
      <c r="E16" s="8"/>
      <c r="F16"/>
      <c r="G16" s="3"/>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row>
    <row r="17" spans="1:1022">
      <c r="A17" s="129"/>
      <c r="B17" s="7" t="s">
        <v>41</v>
      </c>
      <c r="C17" s="100"/>
      <c r="D17" s="101"/>
      <c r="E17" s="9">
        <f>E9+E11+E13+E15</f>
        <v>0</v>
      </c>
      <c r="F17"/>
      <c r="G17" s="3"/>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row>
    <row r="18" spans="1:1022">
      <c r="A18" s="129"/>
      <c r="B18" s="7"/>
      <c r="C18" s="100"/>
      <c r="D18" s="101"/>
      <c r="E18" s="9"/>
      <c r="F18"/>
      <c r="G18" s="3"/>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row>
    <row r="19" spans="1:1022">
      <c r="A19" s="129"/>
      <c r="B19" s="7" t="s">
        <v>14</v>
      </c>
      <c r="C19" s="100"/>
      <c r="D19" s="101"/>
      <c r="E19" s="90">
        <f>E17*0.1</f>
        <v>0</v>
      </c>
      <c r="F19"/>
      <c r="G19" s="3"/>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row>
    <row r="20" spans="1:1022">
      <c r="A20" s="129"/>
      <c r="B20" s="7" t="s">
        <v>44</v>
      </c>
      <c r="C20" s="100"/>
      <c r="D20" s="101"/>
      <c r="E20" s="9">
        <f>E19+E17</f>
        <v>0</v>
      </c>
      <c r="F20"/>
      <c r="G20" s="3"/>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row>
    <row r="21" spans="1:1022">
      <c r="A21" s="129"/>
      <c r="B21" s="7"/>
      <c r="C21" s="100"/>
      <c r="D21" s="101"/>
      <c r="E21" s="9"/>
      <c r="F21"/>
      <c r="G21" s="3"/>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row>
    <row r="22" spans="1:1022">
      <c r="A22" s="129"/>
      <c r="B22" s="7" t="s">
        <v>4</v>
      </c>
      <c r="C22" s="100"/>
      <c r="D22" s="101"/>
      <c r="E22" s="9">
        <f>E20*0.22</f>
        <v>0</v>
      </c>
      <c r="F22"/>
      <c r="G22" s="3"/>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row>
    <row r="23" spans="1:1022" s="7" customFormat="1">
      <c r="A23" s="129"/>
      <c r="B23" s="7" t="s">
        <v>5</v>
      </c>
      <c r="C23" s="100"/>
      <c r="D23" s="101"/>
      <c r="E23" s="9">
        <f>E20+E22</f>
        <v>0</v>
      </c>
      <c r="G23" s="6"/>
    </row>
    <row r="24" spans="1:1022" s="7" customFormat="1">
      <c r="A24" s="80"/>
      <c r="C24" s="100"/>
      <c r="D24" s="101"/>
      <c r="E24" s="9"/>
      <c r="G24" s="6"/>
    </row>
    <row r="25" spans="1:1022" s="7" customFormat="1">
      <c r="A25" s="6"/>
      <c r="C25" s="100"/>
      <c r="D25" s="101"/>
      <c r="E25" s="9"/>
      <c r="G25" s="6"/>
    </row>
    <row r="26" spans="1:1022" s="7" customFormat="1">
      <c r="A26" s="6"/>
      <c r="C26" s="100"/>
      <c r="D26" s="101"/>
      <c r="E26" s="9"/>
      <c r="G26" s="6"/>
    </row>
    <row r="27" spans="1:1022" s="7" customFormat="1" ht="18">
      <c r="A27" s="6"/>
      <c r="B27" s="11"/>
      <c r="C27" s="102"/>
      <c r="D27" s="103"/>
      <c r="E27" s="12"/>
      <c r="G27" s="6"/>
    </row>
    <row r="28" spans="1:1022" s="7" customFormat="1" ht="18">
      <c r="A28" s="6"/>
      <c r="B28" s="11"/>
      <c r="C28" s="102"/>
      <c r="D28" s="103"/>
      <c r="E28" s="12"/>
      <c r="G28" s="6"/>
    </row>
    <row r="29" spans="1:1022" s="7" customFormat="1" ht="18">
      <c r="A29" s="6"/>
      <c r="B29" s="11"/>
      <c r="C29" s="102"/>
      <c r="D29" s="103"/>
      <c r="E29" s="12"/>
      <c r="G29" s="6"/>
    </row>
    <row r="30" spans="1:1022" s="7" customFormat="1" ht="18">
      <c r="A30" s="6"/>
      <c r="B30" s="11"/>
      <c r="C30" s="102"/>
      <c r="D30" s="103"/>
      <c r="E30" s="12"/>
      <c r="G30" s="6"/>
    </row>
    <row r="31" spans="1:1022" s="7" customFormat="1" ht="18">
      <c r="A31" s="6"/>
      <c r="B31" s="11"/>
      <c r="C31" s="102"/>
      <c r="D31" s="103"/>
      <c r="E31" s="12"/>
      <c r="G31" s="6"/>
    </row>
    <row r="32" spans="1:1022" s="7" customFormat="1" ht="18">
      <c r="A32" s="6"/>
      <c r="B32" s="11"/>
      <c r="C32" s="102"/>
      <c r="D32" s="103"/>
      <c r="E32" s="12"/>
      <c r="G32" s="6"/>
    </row>
    <row r="33" spans="1:1022" s="7" customFormat="1" ht="18">
      <c r="A33" s="6"/>
      <c r="B33" s="11"/>
      <c r="C33" s="102"/>
      <c r="D33" s="103"/>
      <c r="E33" s="12"/>
      <c r="G33" s="6"/>
    </row>
    <row r="34" spans="1:1022" s="7" customFormat="1" ht="18">
      <c r="A34" s="6"/>
      <c r="B34" s="11"/>
      <c r="C34" s="102"/>
      <c r="D34" s="103"/>
      <c r="E34" s="12"/>
      <c r="G34" s="6"/>
    </row>
    <row r="35" spans="1:1022" s="7" customFormat="1" ht="18">
      <c r="A35" s="6"/>
      <c r="B35" s="11"/>
      <c r="C35" s="102"/>
      <c r="D35" s="103"/>
      <c r="E35" s="12"/>
      <c r="G35" s="6"/>
    </row>
    <row r="36" spans="1:1022" ht="16.5" customHeight="1">
      <c r="A36" s="3"/>
      <c r="B36"/>
      <c r="C36" s="100"/>
      <c r="D36" s="101"/>
      <c r="E36" s="8"/>
      <c r="F36"/>
      <c r="G36" s="3"/>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row>
  </sheetData>
  <sheetProtection algorithmName="SHA-512" hashValue="5skuhsqt+SW2Me4v6qFolru4d/bj+kWW3WMpsVqcDJk480+UgjbzZ6lE/tWvFCmAP/r+fFrKq9FTdtIbSzNpvA==" saltValue="ndVZKbL9KT9SnEkTEqZ4+Q==" spinCount="100000" sheet="1" objects="1" scenarios="1" selectLockedCells="1"/>
  <mergeCells count="3">
    <mergeCell ref="B3:D3"/>
    <mergeCell ref="B4:D4"/>
    <mergeCell ref="A17:A23"/>
  </mergeCells>
  <printOptions horizontalCentered="1"/>
  <pageMargins left="0.59055118110236227" right="0.19685039370078741" top="0.78740157480314965" bottom="0.59055118110236227" header="0.51181102362204722" footer="0"/>
  <pageSetup paperSize="9" orientation="portrait" horizontalDpi="300" verticalDpi="300" r:id="rId1"/>
  <headerFooter>
    <oddHeader>&amp;LDOJN Knjiga 3 - Lista cen/Popis del</oddHeader>
    <oddFooter>&amp;L&amp;8Ureditev povoznih in pohodnih površin pri MSOE&amp;C&amp;8&amp;A&amp;R&amp;8&amp;P/&amp;N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5"/>
  <sheetViews>
    <sheetView view="pageBreakPreview" zoomScale="115" zoomScaleNormal="100" zoomScaleSheetLayoutView="115" zoomScalePageLayoutView="130" workbookViewId="0">
      <selection activeCell="E12" sqref="E12"/>
    </sheetView>
  </sheetViews>
  <sheetFormatPr defaultColWidth="8.75" defaultRowHeight="13.8"/>
  <cols>
    <col min="1" max="1" width="6.25" style="13" customWidth="1"/>
    <col min="2" max="2" width="64.375" style="14" customWidth="1"/>
    <col min="3" max="3" width="6.125" style="13" customWidth="1"/>
    <col min="4" max="4" width="7.875" style="15" customWidth="1"/>
    <col min="5" max="5" width="10.75" style="16" customWidth="1"/>
    <col min="6" max="6" width="12.875" style="8" customWidth="1"/>
  </cols>
  <sheetData>
    <row r="1" spans="1:6" s="3" customFormat="1" ht="49.2" customHeight="1">
      <c r="A1" s="13"/>
      <c r="B1" s="130" t="s">
        <v>79</v>
      </c>
      <c r="C1" s="130"/>
      <c r="D1" s="130"/>
      <c r="E1" s="20"/>
      <c r="F1" s="19"/>
    </row>
    <row r="2" spans="1:6" s="7" customFormat="1" ht="13.2" customHeight="1">
      <c r="A2" s="21"/>
      <c r="B2" s="22"/>
      <c r="C2" s="23"/>
      <c r="D2" s="15"/>
      <c r="E2" s="16"/>
      <c r="F2" s="8"/>
    </row>
    <row r="3" spans="1:6" s="25" customFormat="1" ht="13.2" customHeight="1">
      <c r="A3" s="24"/>
      <c r="C3" s="26"/>
      <c r="D3" s="27"/>
      <c r="E3" s="28"/>
      <c r="F3" s="29"/>
    </row>
    <row r="4" spans="1:6" s="25" customFormat="1" ht="27.6">
      <c r="A4" s="24"/>
      <c r="B4" s="123" t="s">
        <v>78</v>
      </c>
      <c r="C4" s="26"/>
      <c r="D4" s="27"/>
      <c r="E4" s="28"/>
      <c r="F4" s="29"/>
    </row>
    <row r="5" spans="1:6" s="25" customFormat="1" ht="13.2" customHeight="1">
      <c r="A5" s="24"/>
      <c r="B5" s="30"/>
      <c r="C5" s="26"/>
      <c r="D5" s="27"/>
      <c r="E5" s="28"/>
      <c r="F5" s="29"/>
    </row>
    <row r="6" spans="1:6" s="25" customFormat="1" ht="13.2" customHeight="1">
      <c r="A6" s="24"/>
      <c r="B6" s="30"/>
      <c r="C6" s="26"/>
      <c r="D6" s="27"/>
      <c r="E6" s="28"/>
      <c r="F6" s="29"/>
    </row>
    <row r="7" spans="1:6" s="25" customFormat="1" ht="349.2" customHeight="1">
      <c r="A7" s="24"/>
      <c r="B7" s="134" t="s">
        <v>83</v>
      </c>
      <c r="C7" s="134"/>
      <c r="D7" s="134"/>
      <c r="E7" s="134"/>
      <c r="F7" s="29"/>
    </row>
    <row r="8" spans="1:6" s="25" customFormat="1" ht="13.2" customHeight="1">
      <c r="A8" s="24"/>
      <c r="B8" s="31"/>
      <c r="C8" s="31"/>
      <c r="D8" s="31"/>
      <c r="E8" s="31"/>
      <c r="F8" s="29"/>
    </row>
    <row r="9" spans="1:6" s="25" customFormat="1" ht="16.5" customHeight="1">
      <c r="A9" s="24"/>
      <c r="B9" s="17" t="s">
        <v>6</v>
      </c>
      <c r="C9" s="32"/>
      <c r="D9" s="32"/>
      <c r="E9" s="32"/>
      <c r="F9" s="29"/>
    </row>
    <row r="10" spans="1:6" s="25" customFormat="1" ht="13.2" customHeight="1">
      <c r="A10" s="24"/>
      <c r="B10" s="133"/>
      <c r="C10" s="133"/>
      <c r="D10" s="133"/>
      <c r="E10" s="133"/>
      <c r="F10" s="29"/>
    </row>
    <row r="11" spans="1:6" s="25" customFormat="1" ht="183" customHeight="1">
      <c r="A11" s="24"/>
      <c r="B11" s="131" t="s">
        <v>84</v>
      </c>
      <c r="C11" s="132"/>
      <c r="D11" s="132"/>
      <c r="E11" s="132"/>
      <c r="F11" s="29"/>
    </row>
    <row r="12" spans="1:6" s="40" customFormat="1">
      <c r="A12" s="34"/>
      <c r="B12" s="35"/>
      <c r="C12" s="36"/>
      <c r="D12" s="37"/>
      <c r="E12" s="38"/>
      <c r="F12" s="39"/>
    </row>
    <row r="13" spans="1:6" s="40" customFormat="1">
      <c r="A13" s="34"/>
      <c r="B13" s="35"/>
      <c r="C13" s="36"/>
      <c r="D13" s="37"/>
      <c r="E13" s="38"/>
      <c r="F13" s="39"/>
    </row>
    <row r="14" spans="1:6" s="40" customFormat="1">
      <c r="A14" s="34"/>
      <c r="B14" s="35"/>
      <c r="C14" s="36"/>
      <c r="D14" s="37"/>
      <c r="E14" s="38"/>
      <c r="F14" s="39"/>
    </row>
    <row r="15" spans="1:6" s="40" customFormat="1">
      <c r="A15" s="34"/>
      <c r="B15" s="35"/>
      <c r="C15" s="36"/>
      <c r="D15" s="37"/>
      <c r="E15" s="38"/>
      <c r="F15" s="39"/>
    </row>
    <row r="16" spans="1:6" s="40" customFormat="1">
      <c r="A16" s="34"/>
      <c r="B16" s="35"/>
      <c r="C16" s="36"/>
      <c r="D16" s="37"/>
      <c r="E16" s="38"/>
      <c r="F16" s="39"/>
    </row>
    <row r="17" spans="1:6" s="40" customFormat="1">
      <c r="A17" s="34"/>
      <c r="B17" s="35"/>
      <c r="C17" s="36"/>
      <c r="D17" s="37"/>
      <c r="E17" s="38"/>
      <c r="F17" s="39"/>
    </row>
    <row r="18" spans="1:6" s="40" customFormat="1">
      <c r="A18" s="34"/>
      <c r="B18"/>
      <c r="C18" s="36"/>
      <c r="D18" s="37"/>
      <c r="E18" s="38"/>
      <c r="F18" s="39"/>
    </row>
    <row r="19" spans="1:6" s="40" customFormat="1">
      <c r="A19" s="34"/>
      <c r="B19" s="35"/>
      <c r="C19" s="36"/>
      <c r="D19" s="37"/>
      <c r="E19" s="38"/>
      <c r="F19" s="39"/>
    </row>
    <row r="20" spans="1:6" s="40" customFormat="1">
      <c r="A20" s="34"/>
      <c r="B20" s="35"/>
      <c r="C20" s="36"/>
      <c r="D20" s="37"/>
      <c r="E20" s="38"/>
      <c r="F20" s="39"/>
    </row>
    <row r="21" spans="1:6">
      <c r="A21" s="33"/>
      <c r="B21"/>
      <c r="C21" s="3"/>
    </row>
    <row r="22" spans="1:6">
      <c r="A22" s="33"/>
      <c r="B22"/>
      <c r="C22" s="3"/>
      <c r="E22" s="15"/>
    </row>
    <row r="23" spans="1:6">
      <c r="A23" s="33"/>
      <c r="B23"/>
      <c r="C23" s="3"/>
      <c r="E23" s="41"/>
      <c r="F23" s="42"/>
    </row>
    <row r="24" spans="1:6">
      <c r="A24" s="33"/>
      <c r="B24"/>
      <c r="C24" s="3"/>
    </row>
    <row r="25" spans="1:6">
      <c r="A25" s="33"/>
      <c r="B25"/>
      <c r="C25" s="3"/>
    </row>
    <row r="26" spans="1:6">
      <c r="A26" s="33"/>
      <c r="B26"/>
      <c r="C26" s="3"/>
    </row>
    <row r="27" spans="1:6">
      <c r="A27" s="33"/>
      <c r="B27"/>
      <c r="C27" s="3"/>
    </row>
    <row r="28" spans="1:6">
      <c r="A28" s="33"/>
      <c r="B28"/>
      <c r="C28" s="3"/>
    </row>
    <row r="29" spans="1:6" s="15" customFormat="1">
      <c r="A29" s="33"/>
      <c r="B29"/>
      <c r="C29" s="3"/>
      <c r="E29" s="16"/>
      <c r="F29" s="8"/>
    </row>
    <row r="30" spans="1:6" s="15" customFormat="1">
      <c r="A30" s="33"/>
      <c r="B30"/>
      <c r="C30" s="3"/>
      <c r="E30" s="16"/>
      <c r="F30" s="8"/>
    </row>
    <row r="31" spans="1:6" s="15" customFormat="1">
      <c r="A31" s="33"/>
      <c r="B31"/>
      <c r="C31" s="3"/>
      <c r="E31" s="16"/>
      <c r="F31" s="8"/>
    </row>
    <row r="32" spans="1:6" s="15" customFormat="1">
      <c r="A32" s="33"/>
      <c r="B32"/>
      <c r="C32" s="3"/>
      <c r="E32" s="16"/>
      <c r="F32" s="8"/>
    </row>
    <row r="33" spans="1:6" s="15" customFormat="1">
      <c r="A33" s="33"/>
      <c r="B33"/>
      <c r="C33" s="3"/>
      <c r="E33" s="16"/>
      <c r="F33" s="8"/>
    </row>
    <row r="34" spans="1:6" s="15" customFormat="1">
      <c r="A34" s="33"/>
      <c r="B34"/>
      <c r="C34" s="3"/>
      <c r="E34" s="16"/>
      <c r="F34" s="8"/>
    </row>
    <row r="35" spans="1:6" s="15" customFormat="1">
      <c r="A35" s="33"/>
      <c r="B35"/>
      <c r="C35" s="3"/>
      <c r="E35" s="16"/>
      <c r="F35" s="8"/>
    </row>
    <row r="36" spans="1:6" s="15" customFormat="1">
      <c r="A36" s="33"/>
      <c r="B36"/>
      <c r="C36" s="3"/>
      <c r="E36" s="16"/>
      <c r="F36" s="8"/>
    </row>
    <row r="37" spans="1:6" s="15" customFormat="1">
      <c r="A37" s="33"/>
      <c r="B37"/>
      <c r="C37" s="3"/>
      <c r="E37" s="16"/>
      <c r="F37" s="8"/>
    </row>
    <row r="38" spans="1:6" s="15" customFormat="1">
      <c r="A38" s="33"/>
      <c r="B38"/>
      <c r="C38" s="3"/>
      <c r="E38" s="16"/>
      <c r="F38" s="8"/>
    </row>
    <row r="39" spans="1:6" s="15" customFormat="1">
      <c r="A39" s="33"/>
      <c r="B39"/>
      <c r="C39" s="3"/>
      <c r="E39" s="16"/>
      <c r="F39" s="8"/>
    </row>
    <row r="40" spans="1:6" s="15" customFormat="1">
      <c r="A40" s="33"/>
      <c r="B40"/>
      <c r="C40" s="3"/>
      <c r="E40" s="16"/>
      <c r="F40" s="8"/>
    </row>
    <row r="41" spans="1:6" s="15" customFormat="1">
      <c r="A41" s="33"/>
      <c r="B41"/>
      <c r="C41" s="3"/>
      <c r="E41" s="16"/>
      <c r="F41" s="8"/>
    </row>
    <row r="42" spans="1:6" s="15" customFormat="1">
      <c r="A42" s="33"/>
      <c r="B42"/>
      <c r="C42" s="3"/>
      <c r="E42" s="16"/>
      <c r="F42" s="8"/>
    </row>
    <row r="43" spans="1:6" s="15" customFormat="1">
      <c r="A43" s="33"/>
      <c r="B43"/>
      <c r="C43" s="3"/>
      <c r="E43" s="16"/>
      <c r="F43" s="8"/>
    </row>
    <row r="44" spans="1:6" s="15" customFormat="1">
      <c r="A44" s="33"/>
      <c r="B44"/>
      <c r="C44" s="3"/>
      <c r="E44" s="16"/>
      <c r="F44" s="8"/>
    </row>
    <row r="45" spans="1:6" s="15" customFormat="1">
      <c r="A45" s="33"/>
      <c r="B45"/>
      <c r="C45" s="3"/>
      <c r="E45" s="16"/>
      <c r="F45" s="8"/>
    </row>
    <row r="46" spans="1:6" s="15" customFormat="1">
      <c r="A46" s="33"/>
      <c r="B46"/>
      <c r="C46" s="3"/>
      <c r="E46" s="16"/>
      <c r="F46" s="8"/>
    </row>
    <row r="47" spans="1:6" s="15" customFormat="1">
      <c r="A47" s="33"/>
      <c r="B47" s="43"/>
      <c r="C47" s="3"/>
      <c r="E47" s="16"/>
      <c r="F47" s="8"/>
    </row>
    <row r="48" spans="1:6" s="15" customFormat="1">
      <c r="A48" s="33"/>
      <c r="B48" s="14"/>
      <c r="C48" s="3"/>
      <c r="E48" s="16"/>
      <c r="F48" s="8"/>
    </row>
    <row r="49" spans="1:6" s="15" customFormat="1">
      <c r="A49" s="33"/>
      <c r="B49"/>
      <c r="C49" s="3"/>
      <c r="E49" s="16"/>
      <c r="F49" s="8"/>
    </row>
    <row r="50" spans="1:6" s="15" customFormat="1">
      <c r="A50" s="33"/>
      <c r="B50"/>
      <c r="C50" s="3"/>
      <c r="E50" s="16"/>
      <c r="F50" s="8"/>
    </row>
    <row r="51" spans="1:6" s="15" customFormat="1">
      <c r="A51" s="33"/>
      <c r="B51"/>
      <c r="C51" s="3"/>
      <c r="E51" s="16"/>
      <c r="F51" s="8"/>
    </row>
    <row r="52" spans="1:6" s="15" customFormat="1">
      <c r="A52" s="33"/>
      <c r="B52"/>
      <c r="C52" s="3"/>
      <c r="E52" s="16"/>
      <c r="F52" s="8"/>
    </row>
    <row r="53" spans="1:6" s="15" customFormat="1">
      <c r="A53" s="33"/>
      <c r="B53"/>
      <c r="C53" s="3"/>
      <c r="E53" s="16"/>
      <c r="F53" s="8"/>
    </row>
    <row r="54" spans="1:6" s="15" customFormat="1">
      <c r="A54" s="33"/>
      <c r="B54"/>
      <c r="C54" s="3"/>
      <c r="E54" s="16"/>
      <c r="F54" s="8"/>
    </row>
    <row r="55" spans="1:6" s="15" customFormat="1">
      <c r="A55" s="33"/>
      <c r="B55"/>
      <c r="C55" s="3"/>
      <c r="E55" s="16"/>
      <c r="F55" s="8"/>
    </row>
    <row r="56" spans="1:6" s="15" customFormat="1">
      <c r="A56" s="33"/>
      <c r="B56"/>
      <c r="C56" s="3"/>
      <c r="E56" s="16"/>
      <c r="F56" s="8"/>
    </row>
    <row r="57" spans="1:6" s="15" customFormat="1">
      <c r="A57" s="33"/>
      <c r="B57"/>
      <c r="C57" s="3"/>
      <c r="E57" s="16"/>
      <c r="F57" s="8"/>
    </row>
    <row r="58" spans="1:6" s="15" customFormat="1">
      <c r="A58" s="33"/>
      <c r="B58"/>
      <c r="C58" s="3"/>
      <c r="E58" s="16"/>
      <c r="F58" s="8"/>
    </row>
    <row r="59" spans="1:6" s="15" customFormat="1">
      <c r="A59" s="33"/>
      <c r="B59"/>
      <c r="C59" s="3"/>
      <c r="E59" s="16"/>
      <c r="F59" s="8"/>
    </row>
    <row r="60" spans="1:6" s="15" customFormat="1">
      <c r="A60" s="33"/>
      <c r="B60"/>
      <c r="C60" s="3"/>
      <c r="E60" s="16"/>
      <c r="F60" s="8"/>
    </row>
    <row r="61" spans="1:6" s="15" customFormat="1">
      <c r="A61" s="33"/>
      <c r="B61"/>
      <c r="C61" s="3"/>
      <c r="E61" s="16"/>
      <c r="F61" s="8"/>
    </row>
    <row r="62" spans="1:6" s="15" customFormat="1">
      <c r="A62" s="33"/>
      <c r="B62"/>
      <c r="C62" s="3"/>
      <c r="E62" s="16"/>
      <c r="F62" s="8"/>
    </row>
    <row r="63" spans="1:6" s="15" customFormat="1">
      <c r="A63" s="33"/>
      <c r="B63"/>
      <c r="C63" s="3"/>
      <c r="E63" s="16"/>
      <c r="F63" s="8"/>
    </row>
    <row r="64" spans="1:6" s="15" customFormat="1">
      <c r="A64" s="33"/>
      <c r="B64"/>
      <c r="C64" s="3"/>
      <c r="E64" s="16"/>
      <c r="F64" s="8"/>
    </row>
    <row r="65" spans="1:6" s="15" customFormat="1">
      <c r="A65" s="33"/>
      <c r="B65"/>
      <c r="C65" s="3"/>
      <c r="E65" s="16"/>
      <c r="F65" s="8"/>
    </row>
    <row r="66" spans="1:6" s="15" customFormat="1">
      <c r="A66" s="33"/>
      <c r="B66"/>
      <c r="C66" s="3"/>
      <c r="E66" s="16"/>
      <c r="F66" s="8"/>
    </row>
    <row r="67" spans="1:6" s="15" customFormat="1">
      <c r="A67" s="33"/>
      <c r="B67"/>
      <c r="C67" s="3"/>
      <c r="E67" s="16"/>
      <c r="F67" s="8"/>
    </row>
    <row r="68" spans="1:6" s="15" customFormat="1">
      <c r="A68" s="33"/>
      <c r="B68"/>
      <c r="C68" s="3"/>
      <c r="E68" s="16"/>
      <c r="F68" s="8"/>
    </row>
    <row r="69" spans="1:6" s="15" customFormat="1">
      <c r="A69" s="33"/>
      <c r="B69"/>
      <c r="C69" s="3"/>
      <c r="E69" s="16"/>
      <c r="F69" s="8"/>
    </row>
    <row r="70" spans="1:6" s="15" customFormat="1">
      <c r="A70" s="33"/>
      <c r="B70"/>
      <c r="C70" s="3"/>
      <c r="E70" s="16"/>
      <c r="F70" s="8"/>
    </row>
    <row r="71" spans="1:6" s="15" customFormat="1">
      <c r="A71" s="33"/>
      <c r="B71"/>
      <c r="C71" s="3"/>
      <c r="E71" s="16"/>
      <c r="F71" s="8"/>
    </row>
    <row r="72" spans="1:6" s="15" customFormat="1">
      <c r="A72" s="33"/>
      <c r="B72"/>
      <c r="C72" s="3"/>
      <c r="E72" s="16"/>
      <c r="F72" s="8"/>
    </row>
    <row r="73" spans="1:6" s="15" customFormat="1">
      <c r="A73" s="33"/>
      <c r="B73"/>
      <c r="C73" s="3"/>
      <c r="E73" s="16"/>
      <c r="F73" s="8"/>
    </row>
    <row r="74" spans="1:6" s="15" customFormat="1">
      <c r="A74" s="33"/>
      <c r="B74"/>
      <c r="C74" s="3"/>
      <c r="E74" s="16"/>
      <c r="F74" s="8"/>
    </row>
    <row r="75" spans="1:6" s="15" customFormat="1">
      <c r="A75" s="33"/>
      <c r="B75"/>
      <c r="C75" s="3"/>
      <c r="E75" s="16"/>
      <c r="F75" s="8"/>
    </row>
    <row r="76" spans="1:6" s="15" customFormat="1">
      <c r="A76" s="33"/>
      <c r="B76"/>
      <c r="C76" s="3"/>
      <c r="E76" s="16"/>
      <c r="F76" s="8"/>
    </row>
    <row r="77" spans="1:6" s="15" customFormat="1">
      <c r="A77" s="33"/>
      <c r="B77" s="44"/>
      <c r="C77" s="45"/>
      <c r="E77" s="16"/>
      <c r="F77" s="8"/>
    </row>
    <row r="78" spans="1:6" s="15" customFormat="1">
      <c r="A78" s="33"/>
      <c r="B78" s="44"/>
      <c r="C78" s="45"/>
      <c r="E78" s="16"/>
      <c r="F78" s="8"/>
    </row>
    <row r="79" spans="1:6" s="15" customFormat="1">
      <c r="A79" s="33"/>
      <c r="B79" s="44"/>
      <c r="C79" s="45"/>
      <c r="E79" s="16"/>
      <c r="F79" s="8"/>
    </row>
    <row r="80" spans="1:6" s="15" customFormat="1">
      <c r="A80" s="33"/>
      <c r="B80" s="44"/>
      <c r="C80" s="45"/>
      <c r="E80" s="16"/>
      <c r="F80" s="8"/>
    </row>
    <row r="81" spans="1:6" s="15" customFormat="1">
      <c r="A81" s="33"/>
      <c r="B81" s="44"/>
      <c r="C81" s="45"/>
      <c r="E81" s="16"/>
      <c r="F81" s="8"/>
    </row>
    <row r="82" spans="1:6" s="15" customFormat="1">
      <c r="A82" s="33"/>
      <c r="B82" s="44"/>
      <c r="C82" s="45"/>
      <c r="E82" s="16"/>
      <c r="F82" s="8"/>
    </row>
    <row r="83" spans="1:6" s="15" customFormat="1">
      <c r="A83" s="33"/>
      <c r="B83" s="44"/>
      <c r="C83" s="45"/>
      <c r="E83" s="16"/>
      <c r="F83" s="8"/>
    </row>
    <row r="84" spans="1:6" s="15" customFormat="1">
      <c r="A84" s="33"/>
      <c r="B84" s="46"/>
      <c r="C84" s="47"/>
      <c r="E84" s="16"/>
      <c r="F84" s="8"/>
    </row>
    <row r="85" spans="1:6" s="15" customFormat="1">
      <c r="A85" s="33"/>
      <c r="B85" s="14"/>
      <c r="C85" s="13"/>
      <c r="E85" s="16"/>
      <c r="F85" s="8"/>
    </row>
    <row r="86" spans="1:6" s="15" customFormat="1">
      <c r="A86" s="33"/>
      <c r="B86" s="14"/>
      <c r="C86" s="13"/>
      <c r="E86" s="16"/>
      <c r="F86" s="8"/>
    </row>
    <row r="87" spans="1:6" s="15" customFormat="1">
      <c r="A87" s="33"/>
      <c r="B87" s="14"/>
      <c r="C87" s="13"/>
      <c r="E87" s="16"/>
      <c r="F87" s="8"/>
    </row>
    <row r="88" spans="1:6" s="15" customFormat="1">
      <c r="A88" s="33"/>
      <c r="B88" s="14"/>
      <c r="C88" s="13"/>
      <c r="E88" s="16"/>
      <c r="F88" s="8"/>
    </row>
    <row r="89" spans="1:6" s="15" customFormat="1">
      <c r="A89" s="33"/>
      <c r="B89" s="14"/>
      <c r="C89" s="13"/>
      <c r="E89" s="16"/>
      <c r="F89" s="8"/>
    </row>
    <row r="90" spans="1:6" s="15" customFormat="1">
      <c r="A90" s="33"/>
      <c r="B90" s="14"/>
      <c r="C90" s="13"/>
      <c r="E90" s="16"/>
      <c r="F90" s="8"/>
    </row>
    <row r="91" spans="1:6" s="15" customFormat="1">
      <c r="A91" s="33"/>
      <c r="B91" s="14"/>
      <c r="C91" s="13"/>
      <c r="E91" s="16"/>
      <c r="F91" s="8"/>
    </row>
    <row r="92" spans="1:6" s="15" customFormat="1">
      <c r="A92" s="33"/>
      <c r="B92" s="14"/>
      <c r="C92" s="13"/>
      <c r="E92" s="16"/>
      <c r="F92" s="8"/>
    </row>
    <row r="93" spans="1:6" s="14" customFormat="1">
      <c r="A93" s="33"/>
      <c r="C93" s="13"/>
      <c r="D93" s="15"/>
      <c r="E93" s="16"/>
      <c r="F93" s="8"/>
    </row>
    <row r="94" spans="1:6" s="14" customFormat="1">
      <c r="A94" s="33"/>
      <c r="C94" s="13"/>
      <c r="D94" s="15"/>
      <c r="E94" s="16"/>
      <c r="F94" s="8"/>
    </row>
    <row r="95" spans="1:6" s="14" customFormat="1">
      <c r="A95" s="33"/>
      <c r="C95" s="13"/>
      <c r="D95" s="15"/>
      <c r="E95" s="16"/>
      <c r="F95" s="8"/>
    </row>
    <row r="96" spans="1:6" s="14" customFormat="1">
      <c r="A96" s="33"/>
      <c r="C96" s="13"/>
      <c r="D96" s="15"/>
      <c r="E96" s="16"/>
      <c r="F96" s="8"/>
    </row>
    <row r="97" spans="1:6" s="14" customFormat="1">
      <c r="A97" s="33"/>
      <c r="C97" s="13"/>
      <c r="D97" s="15"/>
      <c r="E97" s="16"/>
      <c r="F97" s="8"/>
    </row>
    <row r="98" spans="1:6" s="14" customFormat="1">
      <c r="A98" s="33"/>
      <c r="C98" s="13"/>
      <c r="D98" s="15"/>
      <c r="E98" s="16"/>
      <c r="F98" s="8"/>
    </row>
    <row r="99" spans="1:6" s="14" customFormat="1">
      <c r="A99" s="33"/>
      <c r="C99" s="13"/>
      <c r="D99" s="15"/>
      <c r="E99" s="16"/>
      <c r="F99" s="8"/>
    </row>
    <row r="100" spans="1:6" s="14" customFormat="1">
      <c r="A100" s="33"/>
      <c r="C100" s="13"/>
      <c r="D100" s="15"/>
      <c r="E100" s="16"/>
      <c r="F100" s="8"/>
    </row>
    <row r="101" spans="1:6" s="14" customFormat="1">
      <c r="A101" s="33"/>
      <c r="C101" s="13"/>
      <c r="D101" s="15"/>
      <c r="E101" s="16"/>
      <c r="F101" s="8"/>
    </row>
    <row r="102" spans="1:6" s="14" customFormat="1">
      <c r="A102" s="33"/>
      <c r="C102" s="13"/>
      <c r="D102" s="15"/>
      <c r="E102" s="16"/>
      <c r="F102" s="8"/>
    </row>
    <row r="103" spans="1:6" s="14" customFormat="1">
      <c r="A103" s="33"/>
      <c r="C103" s="13"/>
      <c r="D103" s="15"/>
      <c r="E103" s="16"/>
      <c r="F103" s="8"/>
    </row>
    <row r="104" spans="1:6" s="14" customFormat="1">
      <c r="A104" s="33"/>
      <c r="C104" s="13"/>
      <c r="D104" s="15"/>
      <c r="E104" s="16"/>
      <c r="F104" s="8"/>
    </row>
    <row r="105" spans="1:6" s="14" customFormat="1">
      <c r="A105" s="33"/>
      <c r="C105" s="13"/>
      <c r="D105" s="15"/>
      <c r="E105" s="16"/>
      <c r="F105" s="8"/>
    </row>
    <row r="106" spans="1:6" s="14" customFormat="1">
      <c r="A106" s="33"/>
      <c r="C106" s="13"/>
      <c r="D106" s="15"/>
      <c r="E106" s="16"/>
      <c r="F106" s="8"/>
    </row>
    <row r="107" spans="1:6" s="14" customFormat="1">
      <c r="A107" s="33"/>
      <c r="C107" s="13"/>
      <c r="D107" s="15"/>
      <c r="E107" s="16"/>
      <c r="F107" s="8"/>
    </row>
    <row r="108" spans="1:6" s="14" customFormat="1">
      <c r="A108" s="33"/>
      <c r="C108" s="13"/>
      <c r="D108" s="15"/>
      <c r="E108" s="16"/>
      <c r="F108" s="8"/>
    </row>
    <row r="109" spans="1:6" s="14" customFormat="1">
      <c r="A109" s="33"/>
      <c r="C109" s="13"/>
      <c r="D109" s="15"/>
      <c r="E109" s="16"/>
      <c r="F109" s="8"/>
    </row>
    <row r="110" spans="1:6" s="14" customFormat="1">
      <c r="A110" s="33"/>
      <c r="C110" s="13"/>
      <c r="D110" s="15"/>
      <c r="E110" s="16"/>
      <c r="F110" s="8"/>
    </row>
    <row r="111" spans="1:6" s="14" customFormat="1">
      <c r="A111" s="33"/>
      <c r="C111" s="13"/>
      <c r="D111" s="15"/>
      <c r="E111" s="16"/>
      <c r="F111" s="8"/>
    </row>
    <row r="112" spans="1:6" s="14" customFormat="1">
      <c r="A112" s="48"/>
      <c r="C112" s="13"/>
      <c r="D112" s="15"/>
      <c r="E112" s="16"/>
      <c r="F112" s="8"/>
    </row>
    <row r="113" spans="1:6" s="14" customFormat="1">
      <c r="A113" s="48"/>
      <c r="C113" s="13"/>
      <c r="D113" s="15"/>
      <c r="E113" s="16"/>
      <c r="F113" s="8"/>
    </row>
    <row r="114" spans="1:6" s="14" customFormat="1">
      <c r="A114" s="48"/>
      <c r="C114" s="13"/>
      <c r="D114" s="15"/>
      <c r="E114" s="16"/>
      <c r="F114" s="8"/>
    </row>
    <row r="115" spans="1:6" s="14" customFormat="1">
      <c r="A115" s="48"/>
      <c r="C115" s="13"/>
      <c r="D115" s="15"/>
      <c r="E115" s="16"/>
      <c r="F115" s="8"/>
    </row>
  </sheetData>
  <sheetProtection algorithmName="SHA-512" hashValue="9AN10o4HA2x8KPoYlkicXGF0FB26BQMjoSayLsxlQka7Z4PYyqm92Muu85rKNCMnjK80rsg1dLJP8Ksove/WJQ==" saltValue="ZdVfBZ1loExVwjwb4PI7zA==" spinCount="100000" sheet="1" objects="1" scenarios="1" selectLockedCells="1"/>
  <mergeCells count="4">
    <mergeCell ref="B1:D1"/>
    <mergeCell ref="B11:E11"/>
    <mergeCell ref="B10:E10"/>
    <mergeCell ref="B7:E7"/>
  </mergeCells>
  <printOptions horizontalCentered="1"/>
  <pageMargins left="0.59055118110236227" right="0.19685039370078741" top="1.3779527559055118" bottom="0.59055118110236227" header="0.51181102362204722" footer="0"/>
  <pageSetup paperSize="9" scale="96" orientation="portrait" horizontalDpi="300" verticalDpi="300" r:id="rId1"/>
  <headerFooter>
    <oddHeader>&amp;LDOJN Knjiga 3 - Lista cen/Popis del&amp;R&amp;G</oddHeader>
    <oddFooter>&amp;L&amp;8Ureditev povoznih in pohodnih površin pri MSOE&amp;C&amp;8&amp;A&amp;R&amp;8&amp;P/&amp;N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97443-6996-4042-B381-434A79DDF53E}">
  <dimension ref="A1:I129"/>
  <sheetViews>
    <sheetView view="pageLayout" zoomScale="80" zoomScaleNormal="100" zoomScaleSheetLayoutView="100" zoomScalePageLayoutView="80" workbookViewId="0">
      <selection activeCell="E8" sqref="E8"/>
    </sheetView>
  </sheetViews>
  <sheetFormatPr defaultColWidth="8.75" defaultRowHeight="13.8"/>
  <cols>
    <col min="1" max="1" width="6.25" style="13" customWidth="1"/>
    <col min="2" max="2" width="62.125" style="14" customWidth="1"/>
    <col min="3" max="3" width="6.125" style="13" customWidth="1"/>
    <col min="4" max="4" width="7.875" style="15" customWidth="1"/>
    <col min="5" max="5" width="10.75" style="15" customWidth="1"/>
    <col min="6" max="6" width="12.875" style="8" customWidth="1"/>
    <col min="9" max="9" width="12.375" bestFit="1" customWidth="1"/>
  </cols>
  <sheetData>
    <row r="1" spans="1:9" ht="16.5" customHeight="1">
      <c r="A1" s="81" t="s">
        <v>36</v>
      </c>
      <c r="B1" s="78" t="s">
        <v>35</v>
      </c>
      <c r="C1" s="78"/>
      <c r="D1" s="78"/>
      <c r="E1"/>
      <c r="F1"/>
      <c r="G1" s="3"/>
    </row>
    <row r="2" spans="1:9" ht="41.4" customHeight="1">
      <c r="A2" s="81"/>
      <c r="B2" s="126" t="s">
        <v>57</v>
      </c>
      <c r="C2" s="126"/>
      <c r="D2" s="126"/>
      <c r="E2" s="126"/>
      <c r="F2"/>
      <c r="G2" s="3"/>
    </row>
    <row r="3" spans="1:9">
      <c r="A3" s="81"/>
      <c r="B3" s="76"/>
      <c r="C3" s="76"/>
      <c r="D3" s="76"/>
      <c r="E3"/>
      <c r="F3"/>
      <c r="G3" s="3"/>
    </row>
    <row r="4" spans="1:9" ht="182.4" customHeight="1">
      <c r="A4" s="81"/>
      <c r="B4" s="135" t="s">
        <v>63</v>
      </c>
      <c r="C4" s="135"/>
      <c r="D4" s="135"/>
      <c r="E4" s="135"/>
      <c r="F4"/>
      <c r="G4" s="3"/>
    </row>
    <row r="5" spans="1:9" ht="16.5" customHeight="1">
      <c r="A5" s="3"/>
      <c r="B5" s="76"/>
      <c r="C5" s="76"/>
      <c r="D5" s="76"/>
      <c r="E5"/>
      <c r="F5"/>
      <c r="G5" s="3"/>
    </row>
    <row r="6" spans="1:9" s="3" customFormat="1" ht="27.6">
      <c r="A6" s="13" t="s">
        <v>7</v>
      </c>
      <c r="B6" s="14" t="s">
        <v>8</v>
      </c>
      <c r="C6" s="18" t="s">
        <v>9</v>
      </c>
      <c r="D6" s="19" t="s">
        <v>28</v>
      </c>
      <c r="E6" s="19" t="s">
        <v>81</v>
      </c>
      <c r="F6" s="19" t="s">
        <v>10</v>
      </c>
    </row>
    <row r="7" spans="1:9" s="7" customFormat="1">
      <c r="A7" s="21">
        <v>1</v>
      </c>
      <c r="B7" s="22" t="s">
        <v>15</v>
      </c>
      <c r="C7" s="23"/>
      <c r="D7" s="15"/>
      <c r="E7" s="15"/>
      <c r="F7" s="8"/>
    </row>
    <row r="8" spans="1:9" s="25" customFormat="1" ht="41.4">
      <c r="A8" s="34">
        <f>MAX(A$7:A7)+0.01</f>
        <v>1.01</v>
      </c>
      <c r="B8" s="35" t="s">
        <v>40</v>
      </c>
      <c r="C8" s="67" t="s">
        <v>11</v>
      </c>
      <c r="D8" s="68">
        <v>1</v>
      </c>
      <c r="E8" s="52"/>
      <c r="F8" s="69">
        <f>ROUND((D8*E8),2)</f>
        <v>0</v>
      </c>
      <c r="I8"/>
    </row>
    <row r="9" spans="1:9" s="25" customFormat="1">
      <c r="A9" s="34"/>
      <c r="B9" s="35"/>
      <c r="C9" s="36"/>
      <c r="D9" s="37"/>
      <c r="E9" s="37"/>
      <c r="F9" s="39"/>
    </row>
    <row r="10" spans="1:9" s="7" customFormat="1">
      <c r="A10" s="21">
        <v>2</v>
      </c>
      <c r="B10" s="22" t="s">
        <v>19</v>
      </c>
      <c r="C10" s="23"/>
      <c r="D10" s="15"/>
      <c r="E10" s="15"/>
      <c r="F10" s="8"/>
    </row>
    <row r="11" spans="1:9" s="40" customFormat="1" ht="55.2">
      <c r="A11" s="34">
        <f>MAX(A$7:A10)+0.01</f>
        <v>2.0099999999999998</v>
      </c>
      <c r="B11" s="35" t="s">
        <v>64</v>
      </c>
      <c r="C11" s="67" t="s">
        <v>16</v>
      </c>
      <c r="D11" s="68">
        <v>15</v>
      </c>
      <c r="E11" s="52"/>
      <c r="F11" s="69">
        <f>ROUND((D11*E11),2)</f>
        <v>0</v>
      </c>
    </row>
    <row r="12" spans="1:9" s="40" customFormat="1">
      <c r="A12" s="34"/>
      <c r="B12" s="35"/>
      <c r="C12" s="67"/>
      <c r="D12" s="68"/>
      <c r="E12" s="122"/>
      <c r="F12" s="69"/>
    </row>
    <row r="13" spans="1:9" s="40" customFormat="1" ht="27.6">
      <c r="A13" s="34">
        <f>MAX(A$7:A11)+0.01</f>
        <v>2.0199999999999996</v>
      </c>
      <c r="B13" s="35" t="s">
        <v>17</v>
      </c>
      <c r="C13" s="67" t="s">
        <v>16</v>
      </c>
      <c r="D13" s="68">
        <v>26.3</v>
      </c>
      <c r="E13" s="52"/>
      <c r="F13" s="69">
        <f>ROUND((D13*E13),2)</f>
        <v>0</v>
      </c>
    </row>
    <row r="14" spans="1:9" s="40" customFormat="1">
      <c r="A14" s="34"/>
      <c r="B14" s="35"/>
      <c r="C14" s="67"/>
      <c r="D14" s="68"/>
      <c r="E14" s="122"/>
      <c r="F14" s="69"/>
    </row>
    <row r="15" spans="1:9" s="40" customFormat="1" ht="27.6">
      <c r="A15" s="34">
        <f>MAX(A$7:A13)+0.01</f>
        <v>2.0299999999999994</v>
      </c>
      <c r="B15" s="35" t="s">
        <v>27</v>
      </c>
      <c r="C15" s="67" t="s">
        <v>18</v>
      </c>
      <c r="D15" s="68">
        <f>35*1.5</f>
        <v>52.5</v>
      </c>
      <c r="E15" s="52"/>
      <c r="F15" s="69">
        <f>ROUND((D15*E15),2)</f>
        <v>0</v>
      </c>
    </row>
    <row r="16" spans="1:9" s="40" customFormat="1">
      <c r="A16" s="34"/>
      <c r="B16" s="35"/>
      <c r="C16" s="67"/>
      <c r="D16" s="68"/>
      <c r="E16" s="68"/>
      <c r="F16" s="69"/>
    </row>
    <row r="17" spans="1:6" s="7" customFormat="1">
      <c r="A17" s="21">
        <v>3</v>
      </c>
      <c r="B17" s="22" t="s">
        <v>20</v>
      </c>
      <c r="C17" s="93"/>
      <c r="D17" s="19"/>
      <c r="E17" s="19"/>
      <c r="F17" s="51"/>
    </row>
    <row r="18" spans="1:6" s="40" customFormat="1" ht="41.4">
      <c r="A18" s="34">
        <f>MAX(A$7:A17)+0.01</f>
        <v>3.01</v>
      </c>
      <c r="B18" t="s">
        <v>52</v>
      </c>
      <c r="C18" s="67" t="s">
        <v>16</v>
      </c>
      <c r="D18" s="68">
        <f>182.5*0.3</f>
        <v>54.75</v>
      </c>
      <c r="E18" s="52"/>
      <c r="F18" s="69">
        <f>ROUND((D18*E18),2)</f>
        <v>0</v>
      </c>
    </row>
    <row r="19" spans="1:6" s="40" customFormat="1">
      <c r="A19" s="34"/>
      <c r="B19" s="35"/>
      <c r="C19" s="67"/>
      <c r="D19" s="68"/>
      <c r="E19" s="68"/>
      <c r="F19" s="69"/>
    </row>
    <row r="20" spans="1:6" s="7" customFormat="1">
      <c r="A20" s="21">
        <v>4</v>
      </c>
      <c r="B20" s="22" t="s">
        <v>30</v>
      </c>
      <c r="C20" s="93"/>
      <c r="D20" s="19"/>
      <c r="E20" s="19"/>
      <c r="F20" s="51"/>
    </row>
    <row r="21" spans="1:6" s="40" customFormat="1" ht="41.4">
      <c r="A21" s="34">
        <f>MAX(A$7:A20)+0.01</f>
        <v>4.01</v>
      </c>
      <c r="B21" t="s">
        <v>22</v>
      </c>
      <c r="C21" s="67" t="s">
        <v>18</v>
      </c>
      <c r="D21" s="68">
        <f>D24-D15</f>
        <v>130</v>
      </c>
      <c r="E21" s="52"/>
      <c r="F21" s="69">
        <f>ROUND((D21*E21),2)</f>
        <v>0</v>
      </c>
    </row>
    <row r="22" spans="1:6" s="40" customFormat="1">
      <c r="A22" s="34"/>
      <c r="B22" s="77"/>
      <c r="C22" s="36"/>
      <c r="D22" s="37"/>
      <c r="E22" s="37"/>
      <c r="F22" s="39"/>
    </row>
    <row r="23" spans="1:6" s="7" customFormat="1">
      <c r="A23" s="21">
        <v>5</v>
      </c>
      <c r="B23" s="22" t="s">
        <v>47</v>
      </c>
      <c r="C23" s="23"/>
      <c r="D23" s="15"/>
      <c r="E23" s="15"/>
      <c r="F23" s="8"/>
    </row>
    <row r="24" spans="1:6" s="7" customFormat="1" ht="138">
      <c r="A24" s="34">
        <f>MAX(A$7:A23)+0.01</f>
        <v>5.01</v>
      </c>
      <c r="B24" t="s">
        <v>75</v>
      </c>
      <c r="C24" s="67" t="s">
        <v>18</v>
      </c>
      <c r="D24" s="68">
        <v>182.5</v>
      </c>
      <c r="E24" s="52"/>
      <c r="F24" s="69">
        <f>ROUND((D24*E24),2)</f>
        <v>0</v>
      </c>
    </row>
    <row r="25" spans="1:6" s="40" customFormat="1">
      <c r="A25" s="34"/>
      <c r="B25" s="53"/>
    </row>
    <row r="26" spans="1:6" s="7" customFormat="1">
      <c r="A26" s="21">
        <v>6</v>
      </c>
      <c r="B26" s="22" t="s">
        <v>29</v>
      </c>
      <c r="C26" s="23"/>
      <c r="D26" s="15"/>
      <c r="E26" s="15"/>
      <c r="F26" s="8"/>
    </row>
    <row r="27" spans="1:6" s="40" customFormat="1" ht="30.6" customHeight="1">
      <c r="A27" s="34">
        <f>MAX(A$7:A26)+0.01</f>
        <v>6.01</v>
      </c>
      <c r="B27" t="s">
        <v>23</v>
      </c>
      <c r="C27" s="67" t="s">
        <v>18</v>
      </c>
      <c r="D27" s="68">
        <v>170</v>
      </c>
      <c r="E27" s="52"/>
      <c r="F27" s="69">
        <f>ROUND((D27*E27),2)</f>
        <v>0</v>
      </c>
    </row>
    <row r="28" spans="1:6" s="40" customFormat="1">
      <c r="A28" s="34"/>
      <c r="B28"/>
      <c r="C28" s="36"/>
      <c r="D28" s="37"/>
      <c r="E28" s="38"/>
      <c r="F28" s="39"/>
    </row>
    <row r="29" spans="1:6" s="7" customFormat="1">
      <c r="A29" s="21">
        <v>7</v>
      </c>
      <c r="B29" s="22" t="s">
        <v>21</v>
      </c>
      <c r="C29" s="23"/>
      <c r="D29" s="15"/>
      <c r="E29" s="15"/>
      <c r="F29" s="8"/>
    </row>
    <row r="30" spans="1:6" s="25" customFormat="1" ht="82.8">
      <c r="A30" s="34">
        <f>MAX(A$7:A29)+0.01</f>
        <v>7.01</v>
      </c>
      <c r="B30" s="105" t="s">
        <v>73</v>
      </c>
      <c r="C30" s="106" t="s">
        <v>11</v>
      </c>
      <c r="D30" s="107">
        <v>1</v>
      </c>
      <c r="E30" s="108"/>
      <c r="F30" s="109">
        <f>ROUND((D30*E30),2)</f>
        <v>0</v>
      </c>
    </row>
    <row r="31" spans="1:6" s="25" customFormat="1">
      <c r="A31" s="104"/>
      <c r="B31" s="96"/>
      <c r="C31" s="106"/>
      <c r="D31" s="107"/>
      <c r="E31" s="119"/>
      <c r="F31" s="109"/>
    </row>
    <row r="32" spans="1:6" s="40" customFormat="1" ht="27.6">
      <c r="A32" s="34">
        <f>MAX(A$7:A30)+0.01</f>
        <v>7.02</v>
      </c>
      <c r="B32" t="s">
        <v>53</v>
      </c>
      <c r="C32" s="67" t="s">
        <v>11</v>
      </c>
      <c r="D32" s="68">
        <v>1</v>
      </c>
      <c r="E32" s="52"/>
      <c r="F32" s="69">
        <f>ROUND((D32*E32),2)</f>
        <v>0</v>
      </c>
    </row>
    <row r="33" spans="1:7" s="25" customFormat="1">
      <c r="A33" s="110"/>
      <c r="B33" s="111"/>
      <c r="C33" s="112"/>
      <c r="D33" s="113"/>
      <c r="E33" s="114"/>
      <c r="F33" s="115"/>
    </row>
    <row r="34" spans="1:7" s="25" customFormat="1">
      <c r="A34" s="21">
        <v>8</v>
      </c>
      <c r="B34" s="116" t="s">
        <v>60</v>
      </c>
      <c r="C34" s="117"/>
      <c r="D34" s="118"/>
      <c r="E34" s="118"/>
      <c r="F34" s="9"/>
    </row>
    <row r="35" spans="1:7" s="25" customFormat="1" ht="69">
      <c r="A35" s="34">
        <f>MAX(A$7:A34)+0.01</f>
        <v>8.01</v>
      </c>
      <c r="B35" s="105" t="s">
        <v>74</v>
      </c>
      <c r="C35" s="106" t="s">
        <v>11</v>
      </c>
      <c r="D35" s="107">
        <v>1</v>
      </c>
      <c r="E35" s="52"/>
      <c r="F35" s="109">
        <f>ROUND((D35*E35),2)</f>
        <v>0</v>
      </c>
    </row>
    <row r="36" spans="1:7" s="40" customFormat="1">
      <c r="A36" s="34"/>
      <c r="B36"/>
      <c r="C36" s="36"/>
      <c r="D36" s="37"/>
      <c r="E36" s="38"/>
      <c r="F36" s="39"/>
    </row>
    <row r="37" spans="1:7">
      <c r="A37" s="33"/>
      <c r="B37"/>
      <c r="C37" s="3"/>
      <c r="E37" s="49" t="s">
        <v>12</v>
      </c>
      <c r="F37" s="42">
        <f>SUM(F7:F30)</f>
        <v>0</v>
      </c>
    </row>
    <row r="38" spans="1:7">
      <c r="A38" s="33"/>
      <c r="B38"/>
      <c r="C38" s="3"/>
    </row>
    <row r="39" spans="1:7">
      <c r="A39" s="33"/>
      <c r="B39"/>
      <c r="C39" s="3"/>
      <c r="D39" s="37"/>
      <c r="E39" s="38"/>
      <c r="F39" s="39"/>
    </row>
    <row r="40" spans="1:7" s="15" customFormat="1">
      <c r="A40" s="33"/>
      <c r="B40"/>
      <c r="C40" s="3"/>
      <c r="F40" s="8"/>
      <c r="G40"/>
    </row>
    <row r="41" spans="1:7" s="15" customFormat="1">
      <c r="A41" s="33"/>
      <c r="B41"/>
      <c r="C41" s="3"/>
      <c r="F41" s="8"/>
      <c r="G41"/>
    </row>
    <row r="42" spans="1:7" s="15" customFormat="1">
      <c r="A42" s="33"/>
      <c r="B42"/>
      <c r="C42" s="3"/>
      <c r="F42" s="8"/>
      <c r="G42"/>
    </row>
    <row r="43" spans="1:7" s="15" customFormat="1">
      <c r="A43" s="33"/>
      <c r="B43"/>
      <c r="C43" s="3"/>
      <c r="F43" s="8"/>
      <c r="G43"/>
    </row>
    <row r="44" spans="1:7" s="15" customFormat="1">
      <c r="A44" s="33"/>
      <c r="B44"/>
      <c r="C44" s="3"/>
      <c r="F44" s="8"/>
      <c r="G44"/>
    </row>
    <row r="45" spans="1:7" s="15" customFormat="1">
      <c r="A45" s="33"/>
      <c r="B45"/>
      <c r="C45" s="3"/>
      <c r="F45" s="8"/>
      <c r="G45"/>
    </row>
    <row r="46" spans="1:7" s="15" customFormat="1">
      <c r="A46" s="33"/>
      <c r="B46"/>
      <c r="C46" s="3"/>
      <c r="F46" s="8"/>
      <c r="G46"/>
    </row>
    <row r="47" spans="1:7" s="15" customFormat="1">
      <c r="A47" s="33"/>
      <c r="B47"/>
      <c r="C47" s="3"/>
      <c r="F47" s="8"/>
      <c r="G47"/>
    </row>
    <row r="48" spans="1:7" s="15" customFormat="1">
      <c r="A48" s="33"/>
      <c r="B48"/>
      <c r="C48" s="3"/>
      <c r="F48" s="8"/>
      <c r="G48"/>
    </row>
    <row r="49" spans="1:7" s="15" customFormat="1">
      <c r="A49" s="33"/>
      <c r="B49"/>
      <c r="C49" s="3"/>
      <c r="F49" s="8"/>
      <c r="G49"/>
    </row>
    <row r="50" spans="1:7" s="15" customFormat="1">
      <c r="A50" s="33"/>
      <c r="B50"/>
      <c r="C50" s="3"/>
      <c r="F50" s="8"/>
      <c r="G50"/>
    </row>
    <row r="51" spans="1:7" s="15" customFormat="1">
      <c r="A51" s="33"/>
      <c r="B51"/>
      <c r="C51" s="3"/>
      <c r="F51" s="8"/>
      <c r="G51"/>
    </row>
    <row r="52" spans="1:7" s="15" customFormat="1">
      <c r="A52" s="33"/>
      <c r="B52"/>
      <c r="C52" s="3"/>
      <c r="F52" s="8"/>
      <c r="G52"/>
    </row>
    <row r="53" spans="1:7" s="15" customFormat="1">
      <c r="A53" s="33"/>
      <c r="B53"/>
      <c r="C53" s="3"/>
      <c r="F53" s="8"/>
      <c r="G53"/>
    </row>
    <row r="54" spans="1:7" s="15" customFormat="1">
      <c r="A54" s="33"/>
      <c r="B54"/>
      <c r="C54" s="3"/>
      <c r="F54" s="8"/>
      <c r="G54"/>
    </row>
    <row r="55" spans="1:7" s="15" customFormat="1">
      <c r="A55" s="33"/>
      <c r="B55"/>
      <c r="C55" s="3"/>
      <c r="F55" s="8"/>
      <c r="G55"/>
    </row>
    <row r="56" spans="1:7" s="15" customFormat="1">
      <c r="A56" s="33"/>
      <c r="B56"/>
      <c r="C56" s="3"/>
      <c r="F56" s="8"/>
      <c r="G56"/>
    </row>
    <row r="57" spans="1:7" s="15" customFormat="1">
      <c r="A57" s="33"/>
      <c r="B57"/>
      <c r="C57" s="3"/>
      <c r="F57" s="8"/>
      <c r="G57"/>
    </row>
    <row r="58" spans="1:7" s="15" customFormat="1">
      <c r="A58" s="33"/>
      <c r="B58"/>
      <c r="C58" s="3"/>
      <c r="F58" s="8"/>
      <c r="G58"/>
    </row>
    <row r="59" spans="1:7" s="15" customFormat="1">
      <c r="A59" s="33"/>
      <c r="B59"/>
      <c r="C59" s="3"/>
      <c r="F59" s="8"/>
      <c r="G59"/>
    </row>
    <row r="60" spans="1:7" s="15" customFormat="1">
      <c r="A60" s="33"/>
      <c r="B60"/>
      <c r="C60" s="3"/>
      <c r="F60" s="8"/>
      <c r="G60"/>
    </row>
    <row r="61" spans="1:7" s="15" customFormat="1">
      <c r="A61" s="33"/>
      <c r="B61" s="43"/>
      <c r="C61" s="3"/>
      <c r="F61" s="8"/>
      <c r="G61"/>
    </row>
    <row r="62" spans="1:7" s="15" customFormat="1">
      <c r="A62" s="33"/>
      <c r="B62" s="14"/>
      <c r="C62" s="3"/>
      <c r="F62" s="8"/>
      <c r="G62"/>
    </row>
    <row r="63" spans="1:7" s="15" customFormat="1">
      <c r="A63" s="33"/>
      <c r="B63"/>
      <c r="C63" s="3"/>
      <c r="F63" s="8"/>
      <c r="G63"/>
    </row>
    <row r="64" spans="1:7" s="15" customFormat="1">
      <c r="A64" s="33"/>
      <c r="B64"/>
      <c r="C64" s="3"/>
      <c r="F64" s="8"/>
      <c r="G64"/>
    </row>
    <row r="65" spans="1:7" s="15" customFormat="1">
      <c r="A65" s="33"/>
      <c r="B65"/>
      <c r="C65" s="3"/>
      <c r="F65" s="8"/>
      <c r="G65"/>
    </row>
    <row r="66" spans="1:7" s="15" customFormat="1">
      <c r="A66" s="33"/>
      <c r="B66"/>
      <c r="C66" s="3"/>
      <c r="F66" s="8"/>
      <c r="G66"/>
    </row>
    <row r="67" spans="1:7" s="15" customFormat="1">
      <c r="A67" s="33"/>
      <c r="B67"/>
      <c r="C67" s="3"/>
      <c r="F67" s="8"/>
      <c r="G67"/>
    </row>
    <row r="68" spans="1:7" s="15" customFormat="1">
      <c r="A68" s="33"/>
      <c r="B68"/>
      <c r="C68" s="3"/>
      <c r="F68" s="8"/>
      <c r="G68"/>
    </row>
    <row r="69" spans="1:7" s="15" customFormat="1">
      <c r="A69" s="33"/>
      <c r="B69"/>
      <c r="C69" s="3"/>
      <c r="F69" s="8"/>
      <c r="G69"/>
    </row>
    <row r="70" spans="1:7" s="15" customFormat="1">
      <c r="A70" s="33"/>
      <c r="B70"/>
      <c r="C70" s="3"/>
      <c r="F70" s="8"/>
      <c r="G70"/>
    </row>
    <row r="71" spans="1:7" s="15" customFormat="1">
      <c r="A71" s="33"/>
      <c r="B71"/>
      <c r="C71" s="3"/>
      <c r="F71" s="8"/>
      <c r="G71"/>
    </row>
    <row r="72" spans="1:7" s="15" customFormat="1">
      <c r="A72" s="33"/>
      <c r="B72"/>
      <c r="C72" s="3"/>
      <c r="F72" s="8"/>
      <c r="G72"/>
    </row>
    <row r="73" spans="1:7" s="15" customFormat="1">
      <c r="A73" s="33"/>
      <c r="B73"/>
      <c r="C73" s="3"/>
      <c r="F73" s="8"/>
      <c r="G73"/>
    </row>
    <row r="74" spans="1:7" s="15" customFormat="1">
      <c r="A74" s="33"/>
      <c r="B74"/>
      <c r="C74" s="3"/>
      <c r="F74" s="8"/>
      <c r="G74"/>
    </row>
    <row r="75" spans="1:7" s="15" customFormat="1">
      <c r="A75" s="33"/>
      <c r="B75"/>
      <c r="C75" s="3"/>
      <c r="F75" s="8"/>
      <c r="G75"/>
    </row>
    <row r="76" spans="1:7" s="15" customFormat="1">
      <c r="A76" s="33"/>
      <c r="B76"/>
      <c r="C76" s="3"/>
      <c r="F76" s="8"/>
      <c r="G76"/>
    </row>
    <row r="77" spans="1:7" s="15" customFormat="1">
      <c r="A77" s="33"/>
      <c r="B77"/>
      <c r="C77" s="3"/>
      <c r="F77" s="8"/>
      <c r="G77"/>
    </row>
    <row r="78" spans="1:7" s="15" customFormat="1">
      <c r="A78" s="33"/>
      <c r="B78"/>
      <c r="C78" s="3"/>
      <c r="F78" s="8"/>
      <c r="G78"/>
    </row>
    <row r="79" spans="1:7" s="15" customFormat="1">
      <c r="A79" s="33"/>
      <c r="B79"/>
      <c r="C79" s="3"/>
      <c r="F79" s="8"/>
      <c r="G79"/>
    </row>
    <row r="80" spans="1:7" s="15" customFormat="1">
      <c r="A80" s="33"/>
      <c r="B80"/>
      <c r="C80" s="3"/>
      <c r="F80" s="8"/>
      <c r="G80"/>
    </row>
    <row r="81" spans="1:7" s="15" customFormat="1">
      <c r="A81" s="33"/>
      <c r="B81"/>
      <c r="C81" s="3"/>
      <c r="F81" s="8"/>
      <c r="G81"/>
    </row>
    <row r="82" spans="1:7" s="15" customFormat="1">
      <c r="A82" s="33"/>
      <c r="B82"/>
      <c r="C82" s="3"/>
      <c r="F82" s="8"/>
      <c r="G82"/>
    </row>
    <row r="83" spans="1:7" s="15" customFormat="1">
      <c r="A83" s="33"/>
      <c r="B83"/>
      <c r="C83" s="3"/>
      <c r="F83" s="8"/>
      <c r="G83"/>
    </row>
    <row r="84" spans="1:7" s="15" customFormat="1">
      <c r="A84" s="33"/>
      <c r="B84"/>
      <c r="C84" s="3"/>
      <c r="F84" s="8"/>
      <c r="G84"/>
    </row>
    <row r="85" spans="1:7" s="15" customFormat="1">
      <c r="A85" s="33"/>
      <c r="B85"/>
      <c r="C85" s="3"/>
      <c r="F85" s="8"/>
      <c r="G85"/>
    </row>
    <row r="86" spans="1:7" s="15" customFormat="1">
      <c r="A86" s="33"/>
      <c r="B86"/>
      <c r="C86" s="3"/>
      <c r="F86" s="8"/>
      <c r="G86"/>
    </row>
    <row r="87" spans="1:7" s="15" customFormat="1">
      <c r="A87" s="33"/>
      <c r="B87"/>
      <c r="C87" s="3"/>
      <c r="F87" s="8"/>
      <c r="G87"/>
    </row>
    <row r="88" spans="1:7" s="15" customFormat="1">
      <c r="A88" s="33"/>
      <c r="B88"/>
      <c r="C88" s="3"/>
      <c r="F88" s="8"/>
      <c r="G88"/>
    </row>
    <row r="89" spans="1:7" s="15" customFormat="1">
      <c r="A89" s="33"/>
      <c r="B89"/>
      <c r="C89" s="3"/>
      <c r="F89" s="8"/>
      <c r="G89"/>
    </row>
    <row r="90" spans="1:7" s="15" customFormat="1">
      <c r="A90" s="33"/>
      <c r="B90"/>
      <c r="C90" s="3"/>
      <c r="F90" s="8"/>
      <c r="G90"/>
    </row>
    <row r="91" spans="1:7" s="15" customFormat="1">
      <c r="A91" s="33"/>
      <c r="B91" s="44"/>
      <c r="C91" s="45"/>
      <c r="F91" s="8"/>
      <c r="G91"/>
    </row>
    <row r="92" spans="1:7" s="15" customFormat="1">
      <c r="A92" s="33"/>
      <c r="B92" s="44"/>
      <c r="C92" s="45"/>
      <c r="F92" s="8"/>
      <c r="G92"/>
    </row>
    <row r="93" spans="1:7" s="15" customFormat="1">
      <c r="A93" s="33"/>
      <c r="B93" s="44"/>
      <c r="C93" s="45"/>
      <c r="F93" s="8"/>
      <c r="G93"/>
    </row>
    <row r="94" spans="1:7" s="15" customFormat="1">
      <c r="A94" s="33"/>
      <c r="B94" s="44"/>
      <c r="C94" s="45"/>
      <c r="F94" s="8"/>
      <c r="G94"/>
    </row>
    <row r="95" spans="1:7" s="15" customFormat="1">
      <c r="A95" s="33"/>
      <c r="B95" s="44"/>
      <c r="C95" s="45"/>
      <c r="F95" s="8"/>
      <c r="G95"/>
    </row>
    <row r="96" spans="1:7" s="15" customFormat="1">
      <c r="A96" s="33"/>
      <c r="B96" s="44"/>
      <c r="C96" s="45"/>
      <c r="F96" s="8"/>
      <c r="G96"/>
    </row>
    <row r="97" spans="1:7" s="15" customFormat="1">
      <c r="A97" s="33"/>
      <c r="B97" s="44"/>
      <c r="C97" s="45"/>
      <c r="F97" s="8"/>
      <c r="G97"/>
    </row>
    <row r="98" spans="1:7" s="15" customFormat="1">
      <c r="A98" s="33"/>
      <c r="B98" s="46"/>
      <c r="C98" s="47"/>
      <c r="F98" s="8"/>
      <c r="G98"/>
    </row>
    <row r="99" spans="1:7" s="15" customFormat="1">
      <c r="A99" s="33"/>
      <c r="B99" s="14"/>
      <c r="C99" s="13"/>
      <c r="F99" s="8"/>
      <c r="G99"/>
    </row>
    <row r="100" spans="1:7" s="15" customFormat="1">
      <c r="A100" s="33"/>
      <c r="B100" s="14"/>
      <c r="C100" s="13"/>
      <c r="F100" s="8"/>
      <c r="G100"/>
    </row>
    <row r="101" spans="1:7" s="15" customFormat="1">
      <c r="A101" s="33"/>
      <c r="B101" s="14"/>
      <c r="C101" s="13"/>
      <c r="F101" s="8"/>
      <c r="G101"/>
    </row>
    <row r="102" spans="1:7" s="15" customFormat="1">
      <c r="A102" s="33"/>
      <c r="B102" s="14"/>
      <c r="C102" s="13"/>
      <c r="F102" s="8"/>
      <c r="G102"/>
    </row>
    <row r="103" spans="1:7" s="15" customFormat="1">
      <c r="A103" s="33"/>
      <c r="B103" s="14"/>
      <c r="C103" s="13"/>
      <c r="F103" s="8"/>
      <c r="G103"/>
    </row>
    <row r="104" spans="1:7" s="14" customFormat="1">
      <c r="A104" s="33"/>
      <c r="C104" s="13"/>
      <c r="D104" s="15"/>
      <c r="E104" s="15"/>
      <c r="F104" s="8"/>
      <c r="G104"/>
    </row>
    <row r="105" spans="1:7" s="14" customFormat="1">
      <c r="A105" s="33"/>
      <c r="C105" s="13"/>
      <c r="D105" s="15"/>
      <c r="E105" s="15"/>
      <c r="F105" s="8"/>
      <c r="G105"/>
    </row>
    <row r="106" spans="1:7" s="14" customFormat="1">
      <c r="A106" s="33"/>
      <c r="C106" s="13"/>
      <c r="D106" s="15"/>
      <c r="E106" s="15"/>
      <c r="F106" s="8"/>
      <c r="G106"/>
    </row>
    <row r="107" spans="1:7" s="14" customFormat="1">
      <c r="A107" s="33"/>
      <c r="C107" s="13"/>
      <c r="D107" s="15"/>
      <c r="E107" s="15"/>
      <c r="F107" s="8"/>
      <c r="G107"/>
    </row>
    <row r="108" spans="1:7" s="14" customFormat="1">
      <c r="A108" s="33"/>
      <c r="C108" s="13"/>
      <c r="D108" s="15"/>
      <c r="E108" s="15"/>
      <c r="F108" s="8"/>
      <c r="G108"/>
    </row>
    <row r="109" spans="1:7" s="14" customFormat="1">
      <c r="A109" s="33"/>
      <c r="C109" s="13"/>
      <c r="D109" s="15"/>
      <c r="E109" s="15"/>
      <c r="F109" s="8"/>
      <c r="G109"/>
    </row>
    <row r="110" spans="1:7" s="14" customFormat="1">
      <c r="A110" s="33"/>
      <c r="C110" s="13"/>
      <c r="D110" s="15"/>
      <c r="E110" s="15"/>
      <c r="F110" s="8"/>
      <c r="G110"/>
    </row>
    <row r="111" spans="1:7" s="14" customFormat="1">
      <c r="A111" s="33"/>
      <c r="C111" s="13"/>
      <c r="D111" s="15"/>
      <c r="E111" s="15"/>
      <c r="F111" s="8"/>
      <c r="G111"/>
    </row>
    <row r="112" spans="1:7" s="14" customFormat="1">
      <c r="A112" s="33"/>
      <c r="C112" s="13"/>
      <c r="D112" s="15"/>
      <c r="E112" s="15"/>
      <c r="F112" s="8"/>
      <c r="G112"/>
    </row>
    <row r="113" spans="1:7" s="14" customFormat="1">
      <c r="A113" s="33"/>
      <c r="C113" s="13"/>
      <c r="D113" s="15"/>
      <c r="E113" s="15"/>
      <c r="F113" s="8"/>
      <c r="G113"/>
    </row>
    <row r="114" spans="1:7" s="14" customFormat="1">
      <c r="A114" s="33"/>
      <c r="C114" s="13"/>
      <c r="D114" s="15"/>
      <c r="E114" s="15"/>
      <c r="F114" s="8"/>
      <c r="G114"/>
    </row>
    <row r="115" spans="1:7" s="14" customFormat="1">
      <c r="A115" s="33"/>
      <c r="C115" s="13"/>
      <c r="D115" s="15"/>
      <c r="E115" s="15"/>
      <c r="F115" s="8"/>
      <c r="G115"/>
    </row>
    <row r="116" spans="1:7" s="14" customFormat="1">
      <c r="A116" s="33"/>
      <c r="C116" s="13"/>
      <c r="D116" s="15"/>
      <c r="E116" s="15"/>
      <c r="F116" s="8"/>
      <c r="G116"/>
    </row>
    <row r="117" spans="1:7" s="14" customFormat="1">
      <c r="A117" s="33"/>
      <c r="C117" s="13"/>
      <c r="D117" s="15"/>
      <c r="E117" s="15"/>
      <c r="F117" s="8"/>
      <c r="G117"/>
    </row>
    <row r="118" spans="1:7" s="14" customFormat="1">
      <c r="A118" s="33"/>
      <c r="C118" s="13"/>
      <c r="D118" s="15"/>
      <c r="E118" s="15"/>
      <c r="F118" s="8"/>
      <c r="G118"/>
    </row>
    <row r="119" spans="1:7" s="14" customFormat="1">
      <c r="A119" s="33"/>
      <c r="C119" s="13"/>
      <c r="D119" s="15"/>
      <c r="E119" s="15"/>
      <c r="F119" s="8"/>
      <c r="G119"/>
    </row>
    <row r="120" spans="1:7" s="14" customFormat="1">
      <c r="A120" s="33"/>
      <c r="C120" s="13"/>
      <c r="D120" s="15"/>
      <c r="E120" s="15"/>
      <c r="F120" s="8"/>
      <c r="G120"/>
    </row>
    <row r="121" spans="1:7" s="14" customFormat="1">
      <c r="A121" s="33"/>
      <c r="C121" s="13"/>
      <c r="D121" s="15"/>
      <c r="E121" s="15"/>
      <c r="F121" s="8"/>
      <c r="G121"/>
    </row>
    <row r="122" spans="1:7" s="14" customFormat="1">
      <c r="A122" s="33"/>
      <c r="C122" s="13"/>
      <c r="D122" s="15"/>
      <c r="E122" s="15"/>
      <c r="F122" s="8"/>
      <c r="G122"/>
    </row>
    <row r="123" spans="1:7" s="14" customFormat="1">
      <c r="A123" s="33"/>
      <c r="C123" s="13"/>
      <c r="D123" s="15"/>
      <c r="E123" s="15"/>
      <c r="F123" s="8"/>
      <c r="G123"/>
    </row>
    <row r="124" spans="1:7" s="14" customFormat="1">
      <c r="A124" s="33"/>
      <c r="C124" s="13"/>
      <c r="D124" s="15"/>
      <c r="E124" s="15"/>
      <c r="F124" s="8"/>
      <c r="G124"/>
    </row>
    <row r="125" spans="1:7" s="14" customFormat="1">
      <c r="A125" s="33"/>
      <c r="C125" s="13"/>
      <c r="D125" s="15"/>
      <c r="E125" s="15"/>
      <c r="F125" s="8"/>
      <c r="G125"/>
    </row>
    <row r="126" spans="1:7" s="14" customFormat="1">
      <c r="A126" s="48"/>
      <c r="C126" s="13"/>
      <c r="D126" s="15"/>
      <c r="E126" s="15"/>
      <c r="F126" s="8"/>
      <c r="G126"/>
    </row>
    <row r="127" spans="1:7" s="14" customFormat="1">
      <c r="A127" s="48"/>
      <c r="C127" s="13"/>
      <c r="D127" s="15"/>
      <c r="E127" s="15"/>
      <c r="F127" s="8"/>
      <c r="G127"/>
    </row>
    <row r="128" spans="1:7" s="14" customFormat="1">
      <c r="A128" s="48"/>
      <c r="C128" s="13"/>
      <c r="D128" s="15"/>
      <c r="E128" s="15"/>
      <c r="F128" s="8"/>
      <c r="G128"/>
    </row>
    <row r="129" spans="1:7" s="14" customFormat="1">
      <c r="A129" s="48"/>
      <c r="C129" s="13"/>
      <c r="D129" s="15"/>
      <c r="E129" s="15"/>
      <c r="F129" s="8"/>
      <c r="G129"/>
    </row>
  </sheetData>
  <sheetProtection algorithmName="SHA-512" hashValue="9jmVeojKsH24BLvm+aurJee+HU4nwecOZqtS0GFKXTgoNaoMMh2aOy7TXTZ331SQLoeGlQg93NypZ6qz/6tNfA==" saltValue="X0vyMeEbNP/Hog2lbLjEOg==" spinCount="100000" sheet="1" objects="1" scenarios="1" selectLockedCells="1"/>
  <mergeCells count="2">
    <mergeCell ref="B4:E4"/>
    <mergeCell ref="B2:E2"/>
  </mergeCells>
  <printOptions horizontalCentered="1"/>
  <pageMargins left="0.59055118110236227" right="0.19685039370078741" top="0.78740157480314965" bottom="0.59055118110236227" header="0.51181102362204722" footer="0"/>
  <pageSetup paperSize="9" orientation="portrait" horizontalDpi="300" verticalDpi="300" r:id="rId1"/>
  <headerFooter>
    <oddHeader>&amp;LDOJN Knjiga 3 - Lista cen/Popis del</oddHeader>
    <oddFooter>&amp;L&amp;8Ureditev povoznih in pohodnih površin pri MSOE&amp;C&amp;8&amp;A&amp;R&amp;8&amp;P/&amp;N</oddFooter>
  </headerFooter>
  <rowBreaks count="1" manualBreakCount="1">
    <brk id="2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0"/>
  <sheetViews>
    <sheetView view="pageBreakPreview" zoomScaleNormal="160" zoomScaleSheetLayoutView="100" workbookViewId="0">
      <selection activeCell="E9" sqref="E9"/>
    </sheetView>
  </sheetViews>
  <sheetFormatPr defaultColWidth="8.75" defaultRowHeight="13.8"/>
  <cols>
    <col min="1" max="1" width="6.375" style="13" bestFit="1" customWidth="1"/>
    <col min="2" max="2" width="59.125" style="14" customWidth="1"/>
    <col min="3" max="3" width="6.125" style="18" customWidth="1"/>
    <col min="4" max="4" width="10" style="19" customWidth="1"/>
    <col min="5" max="5" width="10.75" style="19" customWidth="1"/>
    <col min="6" max="6" width="13.75" style="51" customWidth="1"/>
    <col min="7" max="7" width="5" customWidth="1"/>
  </cols>
  <sheetData>
    <row r="1" spans="1:7" ht="16.5" customHeight="1">
      <c r="A1" s="81" t="s">
        <v>32</v>
      </c>
      <c r="B1" s="78" t="s">
        <v>37</v>
      </c>
      <c r="C1" s="78"/>
      <c r="D1" s="78"/>
      <c r="E1" s="91"/>
      <c r="F1" s="91"/>
      <c r="G1" s="3"/>
    </row>
    <row r="2" spans="1:7" ht="41.4" customHeight="1">
      <c r="A2" s="81"/>
      <c r="B2" s="126" t="s">
        <v>54</v>
      </c>
      <c r="C2" s="126"/>
      <c r="D2" s="126"/>
      <c r="E2" s="126"/>
      <c r="F2" s="91"/>
      <c r="G2" s="3"/>
    </row>
    <row r="3" spans="1:7">
      <c r="A3" s="81"/>
      <c r="B3" s="76"/>
      <c r="C3" s="92"/>
      <c r="D3" s="92"/>
      <c r="E3" s="91"/>
      <c r="F3" s="91"/>
      <c r="G3" s="3"/>
    </row>
    <row r="4" spans="1:7" ht="100.2" customHeight="1">
      <c r="A4" s="81"/>
      <c r="B4" s="135" t="s">
        <v>62</v>
      </c>
      <c r="C4" s="135"/>
      <c r="D4" s="135"/>
      <c r="E4" s="135"/>
      <c r="F4" s="91"/>
      <c r="G4" s="3"/>
    </row>
    <row r="5" spans="1:7">
      <c r="A5" s="81"/>
      <c r="B5" s="76"/>
      <c r="C5" s="92"/>
      <c r="D5" s="92"/>
      <c r="E5" s="91"/>
      <c r="F5" s="91"/>
      <c r="G5" s="3"/>
    </row>
    <row r="6" spans="1:7" ht="16.5" customHeight="1">
      <c r="A6" s="3"/>
      <c r="B6" s="76"/>
      <c r="C6" s="92"/>
      <c r="D6" s="92"/>
      <c r="E6" s="91"/>
      <c r="F6" s="91"/>
      <c r="G6" s="3"/>
    </row>
    <row r="7" spans="1:7" s="3" customFormat="1" ht="27.6">
      <c r="A7" s="13" t="s">
        <v>7</v>
      </c>
      <c r="B7" s="14" t="s">
        <v>8</v>
      </c>
      <c r="C7" s="18" t="s">
        <v>9</v>
      </c>
      <c r="D7" s="19" t="s">
        <v>28</v>
      </c>
      <c r="E7" s="19" t="s">
        <v>81</v>
      </c>
      <c r="F7" s="19" t="s">
        <v>10</v>
      </c>
    </row>
    <row r="8" spans="1:7" s="7" customFormat="1">
      <c r="A8" s="83">
        <v>1</v>
      </c>
      <c r="B8" s="22" t="s">
        <v>3</v>
      </c>
      <c r="C8" s="93"/>
      <c r="D8" s="19"/>
      <c r="E8" s="19"/>
      <c r="F8" s="51"/>
    </row>
    <row r="9" spans="1:7" ht="138">
      <c r="A9" s="82">
        <f>MAX(A$8:A8)+0.01</f>
        <v>1.01</v>
      </c>
      <c r="B9" t="s">
        <v>71</v>
      </c>
      <c r="C9" s="50" t="s">
        <v>13</v>
      </c>
      <c r="D9" s="19">
        <v>50</v>
      </c>
      <c r="E9" s="52"/>
      <c r="F9" s="51">
        <f>ROUND((D9*E9),2)</f>
        <v>0</v>
      </c>
    </row>
    <row r="10" spans="1:7" s="25" customFormat="1">
      <c r="A10" s="33"/>
      <c r="B10" s="40"/>
      <c r="C10" s="94"/>
      <c r="D10" s="19"/>
      <c r="E10" s="19"/>
      <c r="F10" s="51"/>
    </row>
    <row r="11" spans="1:7" ht="234.6">
      <c r="A11" s="82">
        <f>MAX(A$8:A10)+0.01</f>
        <v>1.02</v>
      </c>
      <c r="B11" t="s">
        <v>72</v>
      </c>
      <c r="C11" s="50" t="s">
        <v>55</v>
      </c>
      <c r="D11" s="19">
        <v>180</v>
      </c>
      <c r="E11" s="52"/>
      <c r="F11" s="51">
        <f>ROUND((D11*E11),2)</f>
        <v>0</v>
      </c>
    </row>
    <row r="12" spans="1:7" s="25" customFormat="1">
      <c r="A12" s="33"/>
      <c r="B12" s="35"/>
      <c r="C12" s="50"/>
      <c r="D12" s="19"/>
      <c r="E12" s="19"/>
      <c r="F12" s="51"/>
    </row>
    <row r="13" spans="1:7" s="25" customFormat="1" ht="27.6">
      <c r="A13" s="82">
        <f>MAX(A$8:A11)+0.01</f>
        <v>1.03</v>
      </c>
      <c r="B13" s="35" t="s">
        <v>59</v>
      </c>
      <c r="C13" s="50" t="s">
        <v>48</v>
      </c>
      <c r="D13" s="19">
        <f>180*0.1</f>
        <v>18</v>
      </c>
      <c r="E13" s="52"/>
      <c r="F13" s="51">
        <f>ROUND((D13*E13),2)</f>
        <v>0</v>
      </c>
    </row>
    <row r="14" spans="1:7" s="25" customFormat="1">
      <c r="A14" s="33"/>
      <c r="B14" s="35"/>
      <c r="C14" s="50"/>
      <c r="D14" s="19"/>
      <c r="E14" s="19"/>
      <c r="F14" s="51"/>
    </row>
    <row r="15" spans="1:7" s="25" customFormat="1" ht="27.6">
      <c r="A15" s="82">
        <f>MAX(A$8:A14)+0.01</f>
        <v>1.04</v>
      </c>
      <c r="B15" s="35" t="s">
        <v>31</v>
      </c>
      <c r="C15" s="50" t="s">
        <v>13</v>
      </c>
      <c r="D15" s="19">
        <v>18</v>
      </c>
      <c r="E15" s="52"/>
      <c r="F15" s="51">
        <f>ROUND((D15*E15),2)</f>
        <v>0</v>
      </c>
    </row>
    <row r="16" spans="1:7">
      <c r="A16" s="33"/>
      <c r="B16" s="53"/>
      <c r="C16" s="50"/>
    </row>
    <row r="17" spans="1:6" s="25" customFormat="1" ht="27.6">
      <c r="A17" s="82">
        <f>MAX(A$8:A16)+0.01</f>
        <v>1.05</v>
      </c>
      <c r="B17" s="35" t="s">
        <v>58</v>
      </c>
      <c r="C17" s="50" t="s">
        <v>11</v>
      </c>
      <c r="D17" s="19">
        <v>1</v>
      </c>
      <c r="E17" s="52"/>
      <c r="F17" s="51">
        <f>ROUND((D17*E17),2)</f>
        <v>0</v>
      </c>
    </row>
    <row r="18" spans="1:6">
      <c r="A18" s="33"/>
      <c r="B18" s="53"/>
      <c r="C18" s="50"/>
    </row>
    <row r="19" spans="1:6" ht="138">
      <c r="A19" s="82">
        <f>MAX(A$8:A18)+0.01</f>
        <v>1.06</v>
      </c>
      <c r="B19" s="53" t="s">
        <v>70</v>
      </c>
      <c r="C19" s="50" t="s">
        <v>18</v>
      </c>
      <c r="D19" s="19">
        <v>180</v>
      </c>
      <c r="E19" s="52"/>
      <c r="F19" s="51">
        <f>ROUND((D19*E19),2)</f>
        <v>0</v>
      </c>
    </row>
    <row r="20" spans="1:6">
      <c r="A20" s="33"/>
      <c r="B20"/>
      <c r="C20" s="50"/>
    </row>
    <row r="21" spans="1:6">
      <c r="A21" s="33"/>
      <c r="B21" s="40"/>
      <c r="C21" s="50"/>
      <c r="E21" s="54" t="s">
        <v>12</v>
      </c>
      <c r="F21" s="72">
        <f>SUM(F9:F20)</f>
        <v>0</v>
      </c>
    </row>
    <row r="22" spans="1:6">
      <c r="A22" s="33"/>
      <c r="B22" s="55"/>
      <c r="C22" s="50"/>
    </row>
    <row r="23" spans="1:6">
      <c r="A23" s="33"/>
      <c r="B23" s="55"/>
      <c r="C23" s="50"/>
    </row>
    <row r="24" spans="1:6">
      <c r="A24" s="33"/>
      <c r="B24" s="55"/>
      <c r="C24" s="50"/>
    </row>
    <row r="25" spans="1:6">
      <c r="A25" s="33"/>
      <c r="B25" s="55"/>
      <c r="C25" s="50"/>
    </row>
    <row r="26" spans="1:6">
      <c r="A26" s="33"/>
      <c r="B26" s="55"/>
      <c r="C26" s="50"/>
    </row>
    <row r="27" spans="1:6">
      <c r="A27" s="33"/>
      <c r="B27" s="55"/>
      <c r="C27" s="50"/>
    </row>
    <row r="28" spans="1:6">
      <c r="A28" s="33"/>
      <c r="B28"/>
      <c r="C28" s="50"/>
    </row>
    <row r="29" spans="1:6">
      <c r="A29" s="33"/>
      <c r="B29"/>
      <c r="C29" s="50"/>
    </row>
    <row r="30" spans="1:6">
      <c r="A30" s="33"/>
      <c r="B30"/>
      <c r="C30" s="50"/>
    </row>
    <row r="31" spans="1:6">
      <c r="A31" s="33"/>
      <c r="B31"/>
      <c r="C31" s="50"/>
    </row>
    <row r="32" spans="1:6">
      <c r="A32" s="33"/>
      <c r="B32"/>
      <c r="C32" s="50"/>
    </row>
    <row r="33" spans="1:3">
      <c r="A33" s="33"/>
      <c r="B33"/>
      <c r="C33" s="50"/>
    </row>
    <row r="34" spans="1:3">
      <c r="A34" s="33"/>
      <c r="B34"/>
      <c r="C34" s="50"/>
    </row>
    <row r="35" spans="1:3">
      <c r="A35" s="33"/>
      <c r="B35"/>
      <c r="C35" s="50"/>
    </row>
    <row r="36" spans="1:3">
      <c r="A36" s="33"/>
      <c r="B36"/>
      <c r="C36" s="50"/>
    </row>
    <row r="37" spans="1:3">
      <c r="A37" s="33"/>
      <c r="B37"/>
      <c r="C37" s="50"/>
    </row>
    <row r="38" spans="1:3">
      <c r="A38" s="33"/>
      <c r="B38"/>
      <c r="C38" s="50"/>
    </row>
    <row r="39" spans="1:3">
      <c r="A39" s="33"/>
      <c r="B39"/>
      <c r="C39" s="50"/>
    </row>
    <row r="40" spans="1:3">
      <c r="A40" s="33"/>
      <c r="B40"/>
      <c r="C40" s="50"/>
    </row>
    <row r="41" spans="1:3">
      <c r="A41" s="33"/>
      <c r="B41"/>
      <c r="C41" s="50"/>
    </row>
    <row r="42" spans="1:3">
      <c r="A42" s="33"/>
      <c r="B42"/>
      <c r="C42" s="50"/>
    </row>
    <row r="43" spans="1:3">
      <c r="A43" s="33"/>
      <c r="B43"/>
      <c r="C43" s="50"/>
    </row>
    <row r="44" spans="1:3">
      <c r="A44" s="33"/>
      <c r="B44"/>
      <c r="C44" s="50"/>
    </row>
    <row r="45" spans="1:3">
      <c r="A45" s="33"/>
      <c r="B45"/>
      <c r="C45" s="50"/>
    </row>
    <row r="46" spans="1:3">
      <c r="A46" s="33"/>
      <c r="B46"/>
      <c r="C46" s="50"/>
    </row>
    <row r="47" spans="1:3">
      <c r="A47" s="33"/>
      <c r="B47"/>
      <c r="C47" s="50"/>
    </row>
    <row r="48" spans="1:3">
      <c r="A48" s="33"/>
      <c r="B48"/>
      <c r="C48" s="50"/>
    </row>
    <row r="49" spans="1:3">
      <c r="A49" s="33"/>
      <c r="B49"/>
      <c r="C49" s="50"/>
    </row>
    <row r="50" spans="1:3">
      <c r="A50" s="33"/>
      <c r="B50"/>
      <c r="C50" s="50"/>
    </row>
    <row r="51" spans="1:3">
      <c r="A51" s="33"/>
      <c r="B51"/>
      <c r="C51" s="50"/>
    </row>
    <row r="52" spans="1:3">
      <c r="A52" s="33"/>
      <c r="B52"/>
      <c r="C52" s="50"/>
    </row>
    <row r="53" spans="1:3">
      <c r="A53" s="33"/>
      <c r="B53"/>
      <c r="C53" s="50"/>
    </row>
    <row r="54" spans="1:3">
      <c r="A54" s="33"/>
      <c r="B54"/>
      <c r="C54" s="50"/>
    </row>
    <row r="55" spans="1:3">
      <c r="A55" s="33"/>
      <c r="B55"/>
      <c r="C55" s="50"/>
    </row>
    <row r="56" spans="1:3">
      <c r="A56" s="33"/>
      <c r="B56"/>
      <c r="C56" s="50"/>
    </row>
    <row r="57" spans="1:3">
      <c r="A57" s="33"/>
      <c r="B57"/>
      <c r="C57" s="50"/>
    </row>
    <row r="58" spans="1:3">
      <c r="A58" s="33"/>
      <c r="B58"/>
      <c r="C58" s="50"/>
    </row>
    <row r="59" spans="1:3">
      <c r="A59" s="33"/>
      <c r="B59"/>
      <c r="C59" s="50"/>
    </row>
    <row r="60" spans="1:3">
      <c r="A60" s="48"/>
      <c r="B60"/>
      <c r="C60" s="50"/>
    </row>
    <row r="61" spans="1:3">
      <c r="A61" s="48"/>
      <c r="B61"/>
      <c r="C61" s="50"/>
    </row>
    <row r="62" spans="1:3">
      <c r="A62" s="48"/>
      <c r="B62"/>
      <c r="C62" s="50"/>
    </row>
    <row r="63" spans="1:3">
      <c r="A63" s="48"/>
      <c r="B63"/>
      <c r="C63" s="50"/>
    </row>
    <row r="64" spans="1:3">
      <c r="A64" s="56"/>
      <c r="B64"/>
      <c r="C64" s="50"/>
    </row>
    <row r="65" spans="1:3">
      <c r="A65" s="56"/>
      <c r="B65"/>
      <c r="C65" s="50"/>
    </row>
    <row r="66" spans="1:3">
      <c r="A66" s="56"/>
      <c r="B66"/>
      <c r="C66" s="50"/>
    </row>
    <row r="67" spans="1:3">
      <c r="A67" s="56"/>
      <c r="B67"/>
      <c r="C67" s="50"/>
    </row>
    <row r="68" spans="1:3">
      <c r="A68" s="56"/>
      <c r="B68"/>
      <c r="C68" s="50"/>
    </row>
    <row r="69" spans="1:3">
      <c r="A69" s="56"/>
      <c r="B69"/>
      <c r="C69" s="50"/>
    </row>
    <row r="70" spans="1:3">
      <c r="A70" s="56"/>
      <c r="B70"/>
      <c r="C70" s="50"/>
    </row>
    <row r="71" spans="1:3">
      <c r="A71" s="56"/>
      <c r="B71" s="44"/>
      <c r="C71" s="50"/>
    </row>
    <row r="72" spans="1:3">
      <c r="A72" s="56"/>
      <c r="B72" s="44"/>
      <c r="C72" s="50"/>
    </row>
    <row r="73" spans="1:3">
      <c r="A73" s="56"/>
      <c r="B73" s="44"/>
      <c r="C73" s="50"/>
    </row>
    <row r="74" spans="1:3">
      <c r="A74" s="56"/>
      <c r="B74" s="44"/>
      <c r="C74" s="50"/>
    </row>
    <row r="75" spans="1:3">
      <c r="A75" s="56"/>
      <c r="B75" s="44"/>
      <c r="C75" s="50"/>
    </row>
    <row r="76" spans="1:3">
      <c r="A76" s="56"/>
      <c r="B76" s="44"/>
      <c r="C76" s="50"/>
    </row>
    <row r="77" spans="1:3">
      <c r="A77" s="56"/>
      <c r="B77" s="44"/>
      <c r="C77" s="50"/>
    </row>
    <row r="78" spans="1:3">
      <c r="A78" s="56"/>
      <c r="B78" s="46"/>
    </row>
    <row r="79" spans="1:3">
      <c r="A79" s="56"/>
    </row>
    <row r="80" spans="1:3">
      <c r="A80" s="56"/>
    </row>
  </sheetData>
  <sheetProtection algorithmName="SHA-512" hashValue="dlEyUZhT4dVx0rD0ZSFRUdHH22fqYsQZ04oJPRLeJQXiNtKd0VlyKAxX5Qj0d+AvN4+G01bASVo+fNWI8nSyWA==" saltValue="/f7Xm1j3wsqKzdkfRQu+Xw==" spinCount="100000" sheet="1" objects="1" scenarios="1" selectLockedCells="1"/>
  <mergeCells count="2">
    <mergeCell ref="B4:E4"/>
    <mergeCell ref="B2:E2"/>
  </mergeCells>
  <printOptions horizontalCentered="1"/>
  <pageMargins left="0.59055118110236227" right="0.19685039370078741" top="0.78740157480314965" bottom="0.59055118110236227" header="0.51181102362204722" footer="0"/>
  <pageSetup paperSize="9" scale="76" orientation="portrait" horizontalDpi="300" verticalDpi="300" r:id="rId1"/>
  <headerFooter>
    <oddHeader>&amp;LDOJN Knjiga 3 - Lista cen/Popis del</oddHeader>
    <oddFooter>&amp;L&amp;8Ureditev povoznih in pohodnih površin pri MSOE&amp;C&amp;8&amp;A&amp;R&amp;8&amp;P/&amp;N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B73"/>
  <sheetViews>
    <sheetView view="pageLayout" topLeftCell="A3" zoomScaleNormal="145" zoomScaleSheetLayoutView="130" workbookViewId="0">
      <selection activeCell="E7" sqref="E7"/>
    </sheetView>
  </sheetViews>
  <sheetFormatPr defaultColWidth="8.75" defaultRowHeight="13.8"/>
  <cols>
    <col min="1" max="1" width="6.75" style="57" bestFit="1" customWidth="1"/>
    <col min="2" max="2" width="52.25" style="58" customWidth="1"/>
    <col min="3" max="3" width="6.125" style="63" customWidth="1"/>
    <col min="4" max="5" width="10.75" style="64" customWidth="1"/>
    <col min="6" max="6" width="14.875" style="65" customWidth="1"/>
    <col min="7" max="1016" width="8.75" style="2"/>
  </cols>
  <sheetData>
    <row r="1" spans="1:1016" ht="16.5" customHeight="1">
      <c r="A1" s="81" t="s">
        <v>33</v>
      </c>
      <c r="B1" s="86" t="s">
        <v>65</v>
      </c>
      <c r="C1" s="86"/>
      <c r="D1" s="86"/>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row>
    <row r="2" spans="1:1016" ht="16.5" customHeight="1">
      <c r="A2" s="81"/>
      <c r="B2" s="86"/>
      <c r="C2" s="86"/>
      <c r="D2" s="86"/>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row>
    <row r="3" spans="1:1016" ht="179.4" customHeight="1">
      <c r="A3" s="3"/>
      <c r="B3" s="135" t="s">
        <v>76</v>
      </c>
      <c r="C3" s="135"/>
      <c r="D3" s="135"/>
      <c r="E3" s="135"/>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row>
    <row r="4" spans="1:1016" ht="16.5" customHeight="1">
      <c r="A4" s="3"/>
      <c r="B4" s="76"/>
      <c r="C4" s="76"/>
      <c r="D4" s="76"/>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row>
    <row r="5" spans="1:1016" s="3" customFormat="1" ht="27.6">
      <c r="A5" s="13" t="s">
        <v>7</v>
      </c>
      <c r="B5" s="14" t="s">
        <v>8</v>
      </c>
      <c r="C5" s="18" t="s">
        <v>9</v>
      </c>
      <c r="D5" s="19" t="s">
        <v>28</v>
      </c>
      <c r="E5" s="19" t="s">
        <v>81</v>
      </c>
      <c r="F5" s="66" t="s">
        <v>10</v>
      </c>
    </row>
    <row r="6" spans="1:1016" s="70" customFormat="1">
      <c r="A6" s="85">
        <v>1</v>
      </c>
      <c r="B6" s="30" t="s">
        <v>26</v>
      </c>
      <c r="C6" s="67"/>
      <c r="D6" s="68"/>
      <c r="E6" s="68"/>
      <c r="F6" s="69"/>
    </row>
    <row r="7" spans="1:1016" s="40" customFormat="1" ht="126.6">
      <c r="A7" s="84">
        <f>MAX(A$6:A6)+0.01</f>
        <v>1.01</v>
      </c>
      <c r="B7" s="53" t="s">
        <v>69</v>
      </c>
      <c r="C7" s="67" t="s">
        <v>11</v>
      </c>
      <c r="D7" s="68">
        <v>17</v>
      </c>
      <c r="E7" s="52"/>
      <c r="F7" s="69">
        <f>ROUND((D7*E7),2)</f>
        <v>0</v>
      </c>
    </row>
    <row r="8" spans="1:1016" s="40" customFormat="1">
      <c r="A8" s="84"/>
      <c r="B8" s="53"/>
      <c r="C8" s="67"/>
      <c r="D8" s="68"/>
      <c r="E8" s="68"/>
      <c r="F8" s="69"/>
    </row>
    <row r="9" spans="1:1016" s="40" customFormat="1" ht="154.19999999999999">
      <c r="A9" s="84">
        <f>MAX(A$6:A7)+0.01</f>
        <v>1.02</v>
      </c>
      <c r="B9" s="53" t="s">
        <v>77</v>
      </c>
      <c r="C9" s="67" t="s">
        <v>11</v>
      </c>
      <c r="D9" s="68">
        <v>4</v>
      </c>
      <c r="E9" s="121"/>
      <c r="F9" s="69">
        <f>ROUND((D9*E9),2)</f>
        <v>0</v>
      </c>
    </row>
    <row r="10" spans="1:1016" s="40" customFormat="1">
      <c r="A10" s="84"/>
      <c r="B10" s="53"/>
    </row>
    <row r="11" spans="1:1016" s="40" customFormat="1" ht="112.8">
      <c r="A11" s="84">
        <f>MAX(A$6:A9)+0.01</f>
        <v>1.03</v>
      </c>
      <c r="B11" s="53" t="s">
        <v>66</v>
      </c>
      <c r="C11" s="67" t="s">
        <v>11</v>
      </c>
      <c r="D11" s="68">
        <v>1</v>
      </c>
      <c r="E11" s="52"/>
      <c r="F11" s="69">
        <f>ROUND((D11*E11),2)</f>
        <v>0</v>
      </c>
    </row>
    <row r="12" spans="1:1016" s="40" customFormat="1">
      <c r="A12" s="34"/>
      <c r="B12" s="53"/>
      <c r="C12" s="67"/>
      <c r="D12" s="68"/>
      <c r="E12" s="68"/>
      <c r="F12" s="69"/>
    </row>
    <row r="13" spans="1:1016" s="40" customFormat="1">
      <c r="A13" s="85">
        <v>2</v>
      </c>
      <c r="B13" s="22" t="s">
        <v>39</v>
      </c>
      <c r="C13" s="67"/>
      <c r="D13" s="68"/>
      <c r="E13" s="68"/>
      <c r="F13" s="69"/>
    </row>
    <row r="14" spans="1:1016" s="40" customFormat="1" ht="82.8">
      <c r="A14" s="84">
        <f>MAX(A$6:A13)+0.01</f>
        <v>2.0099999999999998</v>
      </c>
      <c r="B14" s="53" t="s">
        <v>68</v>
      </c>
      <c r="C14" s="67" t="s">
        <v>11</v>
      </c>
      <c r="D14" s="68">
        <v>3</v>
      </c>
      <c r="E14" s="52"/>
      <c r="F14" s="69">
        <f>ROUND((D14*E14),2)</f>
        <v>0</v>
      </c>
    </row>
    <row r="15" spans="1:1016" s="40" customFormat="1">
      <c r="A15" s="34"/>
      <c r="B15" s="53"/>
      <c r="C15" s="67"/>
      <c r="D15" s="68"/>
      <c r="E15" s="68"/>
      <c r="F15" s="69"/>
    </row>
    <row r="16" spans="1:1016" s="7" customFormat="1">
      <c r="A16" s="85">
        <v>3</v>
      </c>
      <c r="B16" s="22" t="s">
        <v>45</v>
      </c>
      <c r="C16" s="23"/>
      <c r="D16" s="15"/>
      <c r="E16" s="15"/>
      <c r="F16" s="8"/>
    </row>
    <row r="17" spans="1:6" s="7" customFormat="1">
      <c r="A17" s="85"/>
      <c r="B17" s="120" t="s">
        <v>61</v>
      </c>
      <c r="C17" s="23"/>
      <c r="D17" s="15"/>
      <c r="E17" s="15"/>
      <c r="F17" s="8"/>
    </row>
    <row r="18" spans="1:6" s="7" customFormat="1">
      <c r="A18" s="85"/>
      <c r="C18" s="23"/>
      <c r="D18" s="15"/>
      <c r="E18" s="15"/>
      <c r="F18" s="8"/>
    </row>
    <row r="19" spans="1:6" s="25" customFormat="1" ht="55.2">
      <c r="A19" s="84">
        <f>MAX(A$6:A16)+0.01</f>
        <v>3.01</v>
      </c>
      <c r="B19" s="35" t="s">
        <v>50</v>
      </c>
      <c r="C19" s="67" t="s">
        <v>48</v>
      </c>
      <c r="D19" s="68">
        <f>200*0.3*0.5</f>
        <v>30</v>
      </c>
      <c r="E19" s="52"/>
      <c r="F19" s="69">
        <f>ROUND((D19*E19),2)</f>
        <v>0</v>
      </c>
    </row>
    <row r="20" spans="1:6" s="25" customFormat="1">
      <c r="A20" s="84"/>
      <c r="B20" s="35"/>
      <c r="C20" s="67"/>
      <c r="D20" s="68"/>
      <c r="E20" s="68"/>
      <c r="F20" s="69"/>
    </row>
    <row r="21" spans="1:6" s="25" customFormat="1" ht="55.2">
      <c r="A21" s="84">
        <f>MAX(A$6:A19)+0.01</f>
        <v>3.0199999999999996</v>
      </c>
      <c r="B21" s="35" t="s">
        <v>46</v>
      </c>
      <c r="C21" s="67" t="s">
        <v>13</v>
      </c>
      <c r="D21" s="68">
        <v>120</v>
      </c>
      <c r="E21" s="52"/>
      <c r="F21" s="69">
        <f>ROUND((D21*E21),2)</f>
        <v>0</v>
      </c>
    </row>
    <row r="22" spans="1:6" s="25" customFormat="1">
      <c r="A22" s="84"/>
      <c r="B22" s="35"/>
      <c r="C22" s="67"/>
      <c r="D22" s="68"/>
      <c r="E22" s="68"/>
      <c r="F22" s="69"/>
    </row>
    <row r="23" spans="1:6" s="25" customFormat="1" ht="27.6">
      <c r="A23" s="84">
        <f>MAX(A$6:A21)+0.01</f>
        <v>3.0299999999999994</v>
      </c>
      <c r="B23" s="35" t="s">
        <v>49</v>
      </c>
      <c r="C23" s="67" t="s">
        <v>13</v>
      </c>
      <c r="D23" s="68">
        <v>200</v>
      </c>
      <c r="E23" s="52"/>
      <c r="F23" s="69">
        <f>ROUND((D23*E23),2)</f>
        <v>0</v>
      </c>
    </row>
    <row r="24" spans="1:6" s="25" customFormat="1">
      <c r="A24" s="84"/>
      <c r="B24" s="35"/>
      <c r="C24" s="67"/>
      <c r="D24" s="68"/>
      <c r="E24" s="68"/>
      <c r="F24" s="69"/>
    </row>
    <row r="25" spans="1:6" s="25" customFormat="1" ht="16.2">
      <c r="A25" s="84">
        <f>MAX(A$6:A23)+0.01</f>
        <v>3.0399999999999991</v>
      </c>
      <c r="B25" s="35" t="s">
        <v>51</v>
      </c>
      <c r="C25" s="67" t="s">
        <v>48</v>
      </c>
      <c r="D25" s="68">
        <f>200*0.1</f>
        <v>20</v>
      </c>
      <c r="E25" s="52"/>
      <c r="F25" s="69">
        <f>ROUND((D25*E25),2)</f>
        <v>0</v>
      </c>
    </row>
    <row r="26" spans="1:6" s="25" customFormat="1">
      <c r="A26" s="84"/>
      <c r="B26" s="35"/>
      <c r="C26" s="67"/>
      <c r="D26" s="68"/>
      <c r="E26" s="68"/>
      <c r="F26" s="69"/>
    </row>
    <row r="27" spans="1:6" s="25" customFormat="1" ht="16.2">
      <c r="A27" s="84">
        <f>MAX(A$6:A25)+0.01</f>
        <v>3.0499999999999989</v>
      </c>
      <c r="B27" s="35" t="s">
        <v>67</v>
      </c>
      <c r="C27" s="67" t="s">
        <v>48</v>
      </c>
      <c r="D27" s="68">
        <f>13</f>
        <v>13</v>
      </c>
      <c r="E27" s="52"/>
      <c r="F27" s="69">
        <f>ROUND((D27*E27),2)</f>
        <v>0</v>
      </c>
    </row>
    <row r="28" spans="1:6" s="40" customFormat="1">
      <c r="A28" s="34"/>
      <c r="C28" s="67"/>
      <c r="D28" s="68"/>
      <c r="E28" s="68"/>
      <c r="F28" s="69"/>
    </row>
    <row r="29" spans="1:6">
      <c r="A29" s="59"/>
      <c r="B29" s="2"/>
      <c r="C29" s="71"/>
      <c r="E29" s="54" t="s">
        <v>12</v>
      </c>
      <c r="F29" s="72">
        <f>SUM(F6:F28)</f>
        <v>0</v>
      </c>
    </row>
    <row r="30" spans="1:6">
      <c r="A30" s="59"/>
      <c r="B30" s="2"/>
      <c r="C30" s="71"/>
    </row>
    <row r="31" spans="1:6">
      <c r="A31" s="59"/>
      <c r="B31" s="2"/>
      <c r="C31" s="71"/>
    </row>
    <row r="32" spans="1:6">
      <c r="A32" s="59"/>
      <c r="B32" s="2"/>
      <c r="C32" s="71"/>
    </row>
    <row r="33" spans="1:6">
      <c r="A33" s="59"/>
      <c r="B33" s="2"/>
      <c r="C33" s="71"/>
    </row>
    <row r="34" spans="1:6">
      <c r="A34" s="59"/>
      <c r="B34" s="2"/>
      <c r="C34" s="71"/>
    </row>
    <row r="35" spans="1:6">
      <c r="A35" s="59"/>
      <c r="B35" s="2"/>
      <c r="C35" s="71"/>
    </row>
    <row r="36" spans="1:6">
      <c r="A36" s="59"/>
      <c r="B36" s="2"/>
      <c r="C36" s="71"/>
    </row>
    <row r="37" spans="1:6">
      <c r="A37" s="59"/>
      <c r="B37" s="2"/>
      <c r="C37" s="71"/>
    </row>
    <row r="38" spans="1:6">
      <c r="A38" s="59"/>
      <c r="B38" s="2"/>
      <c r="C38" s="71"/>
    </row>
    <row r="39" spans="1:6" s="2" customFormat="1">
      <c r="A39" s="59"/>
      <c r="C39" s="71"/>
      <c r="D39" s="73"/>
      <c r="E39" s="73"/>
      <c r="F39" s="73"/>
    </row>
    <row r="40" spans="1:6" s="2" customFormat="1">
      <c r="A40" s="59"/>
      <c r="C40" s="71"/>
      <c r="D40" s="73"/>
      <c r="E40" s="73"/>
      <c r="F40" s="73"/>
    </row>
    <row r="41" spans="1:6" s="2" customFormat="1">
      <c r="A41" s="59"/>
      <c r="C41" s="71"/>
      <c r="D41" s="73"/>
      <c r="E41" s="73"/>
      <c r="F41" s="73"/>
    </row>
    <row r="42" spans="1:6" s="2" customFormat="1">
      <c r="A42" s="59"/>
      <c r="C42" s="71"/>
      <c r="D42" s="73"/>
      <c r="E42" s="73"/>
      <c r="F42" s="73"/>
    </row>
    <row r="43" spans="1:6" s="2" customFormat="1">
      <c r="A43" s="59"/>
      <c r="C43" s="71"/>
      <c r="D43" s="73"/>
      <c r="E43" s="73"/>
      <c r="F43" s="73"/>
    </row>
    <row r="44" spans="1:6" s="2" customFormat="1">
      <c r="A44" s="59"/>
      <c r="C44" s="71"/>
      <c r="D44" s="73"/>
      <c r="E44" s="73"/>
      <c r="F44" s="73"/>
    </row>
    <row r="45" spans="1:6" s="2" customFormat="1">
      <c r="A45" s="59"/>
      <c r="C45" s="71"/>
      <c r="D45" s="73"/>
      <c r="E45" s="73"/>
      <c r="F45" s="73"/>
    </row>
    <row r="46" spans="1:6" s="2" customFormat="1">
      <c r="A46" s="59"/>
      <c r="C46" s="71"/>
      <c r="D46" s="73"/>
      <c r="E46" s="73"/>
      <c r="F46" s="73"/>
    </row>
    <row r="47" spans="1:6" s="2" customFormat="1">
      <c r="A47" s="59"/>
      <c r="C47" s="71"/>
      <c r="D47" s="73"/>
      <c r="E47" s="73"/>
      <c r="F47" s="73"/>
    </row>
    <row r="48" spans="1:6" s="2" customFormat="1">
      <c r="A48" s="59"/>
      <c r="C48" s="71"/>
      <c r="D48" s="73"/>
      <c r="E48" s="73"/>
      <c r="F48" s="73"/>
    </row>
    <row r="49" spans="1:6" s="2" customFormat="1">
      <c r="A49" s="59"/>
      <c r="C49" s="71"/>
      <c r="D49" s="73"/>
      <c r="E49" s="73"/>
      <c r="F49" s="73"/>
    </row>
    <row r="50" spans="1:6" s="2" customFormat="1">
      <c r="A50" s="59"/>
      <c r="C50" s="71"/>
      <c r="D50" s="73"/>
      <c r="E50" s="73"/>
      <c r="F50" s="73"/>
    </row>
    <row r="51" spans="1:6" s="2" customFormat="1">
      <c r="A51" s="59"/>
      <c r="C51" s="71"/>
      <c r="D51" s="73"/>
      <c r="E51" s="73"/>
      <c r="F51" s="73"/>
    </row>
    <row r="52" spans="1:6" s="2" customFormat="1">
      <c r="A52" s="59"/>
      <c r="C52" s="71"/>
      <c r="D52" s="73"/>
      <c r="E52" s="73"/>
      <c r="F52" s="73"/>
    </row>
    <row r="53" spans="1:6" s="2" customFormat="1">
      <c r="A53" s="59"/>
      <c r="C53" s="71"/>
      <c r="D53" s="73"/>
      <c r="E53" s="73"/>
      <c r="F53" s="73"/>
    </row>
    <row r="54" spans="1:6" s="2" customFormat="1">
      <c r="A54" s="59"/>
      <c r="C54" s="71"/>
      <c r="D54" s="73"/>
      <c r="E54" s="73"/>
      <c r="F54" s="73"/>
    </row>
    <row r="55" spans="1:6" s="2" customFormat="1">
      <c r="A55" s="59"/>
      <c r="C55" s="71"/>
      <c r="D55" s="73"/>
      <c r="E55" s="73"/>
      <c r="F55" s="73"/>
    </row>
    <row r="56" spans="1:6" s="2" customFormat="1">
      <c r="A56" s="59"/>
      <c r="C56" s="71"/>
      <c r="D56" s="73"/>
      <c r="E56" s="73"/>
      <c r="F56" s="73"/>
    </row>
    <row r="57" spans="1:6" s="2" customFormat="1">
      <c r="A57" s="60"/>
      <c r="C57" s="71"/>
      <c r="D57" s="73"/>
      <c r="E57" s="73"/>
      <c r="F57" s="73"/>
    </row>
    <row r="58" spans="1:6" s="2" customFormat="1">
      <c r="A58" s="60"/>
      <c r="C58" s="71"/>
      <c r="D58" s="73"/>
      <c r="E58" s="73"/>
      <c r="F58" s="73"/>
    </row>
    <row r="59" spans="1:6" s="2" customFormat="1">
      <c r="A59" s="60"/>
      <c r="C59" s="71"/>
      <c r="D59" s="73"/>
      <c r="E59" s="73"/>
      <c r="F59" s="73"/>
    </row>
    <row r="60" spans="1:6" s="2" customFormat="1">
      <c r="A60" s="60"/>
      <c r="C60" s="71"/>
      <c r="D60" s="73"/>
      <c r="E60" s="73"/>
      <c r="F60" s="73"/>
    </row>
    <row r="61" spans="1:6" s="2" customFormat="1">
      <c r="A61" s="60"/>
      <c r="C61" s="71"/>
      <c r="D61" s="73"/>
      <c r="E61" s="73"/>
      <c r="F61" s="73"/>
    </row>
    <row r="62" spans="1:6" s="2" customFormat="1">
      <c r="A62" s="60"/>
      <c r="C62" s="71"/>
      <c r="D62" s="73"/>
      <c r="E62" s="73"/>
      <c r="F62" s="73"/>
    </row>
    <row r="63" spans="1:6" s="2" customFormat="1">
      <c r="A63" s="60"/>
      <c r="C63" s="71"/>
      <c r="D63" s="73"/>
      <c r="E63" s="73"/>
      <c r="F63" s="73"/>
    </row>
    <row r="64" spans="1:6">
      <c r="A64" s="60"/>
      <c r="B64" s="61"/>
      <c r="C64" s="74"/>
      <c r="D64" s="73"/>
      <c r="E64" s="73"/>
      <c r="F64" s="73"/>
    </row>
    <row r="65" spans="1:6">
      <c r="A65" s="60"/>
      <c r="B65" s="61"/>
      <c r="C65" s="74"/>
      <c r="D65" s="73"/>
      <c r="E65" s="73"/>
      <c r="F65" s="73"/>
    </row>
    <row r="66" spans="1:6">
      <c r="A66" s="60"/>
      <c r="B66" s="61"/>
      <c r="C66" s="74"/>
      <c r="D66" s="73"/>
      <c r="E66" s="73"/>
      <c r="F66" s="73"/>
    </row>
    <row r="67" spans="1:6">
      <c r="A67" s="60"/>
      <c r="B67" s="61"/>
      <c r="C67" s="74"/>
      <c r="D67" s="73"/>
      <c r="E67" s="73"/>
      <c r="F67" s="73"/>
    </row>
    <row r="68" spans="1:6">
      <c r="A68" s="60"/>
      <c r="B68" s="61"/>
      <c r="C68" s="74"/>
      <c r="D68" s="73"/>
      <c r="E68" s="73"/>
      <c r="F68" s="73"/>
    </row>
    <row r="69" spans="1:6">
      <c r="A69" s="60"/>
      <c r="B69" s="61"/>
      <c r="C69" s="74"/>
      <c r="D69" s="73"/>
      <c r="E69" s="73"/>
      <c r="F69" s="73"/>
    </row>
    <row r="70" spans="1:6">
      <c r="A70" s="60"/>
      <c r="B70" s="61"/>
      <c r="C70" s="74"/>
      <c r="D70" s="73"/>
      <c r="E70" s="73"/>
      <c r="F70" s="73"/>
    </row>
    <row r="71" spans="1:6">
      <c r="A71" s="60"/>
      <c r="B71" s="62"/>
      <c r="C71" s="75"/>
      <c r="D71" s="73"/>
      <c r="E71" s="73"/>
      <c r="F71" s="73"/>
    </row>
    <row r="72" spans="1:6">
      <c r="A72" s="60"/>
      <c r="D72" s="73"/>
      <c r="E72" s="73"/>
      <c r="F72" s="73"/>
    </row>
    <row r="73" spans="1:6">
      <c r="A73" s="60"/>
      <c r="D73" s="73"/>
      <c r="E73" s="73"/>
      <c r="F73" s="73"/>
    </row>
  </sheetData>
  <sheetProtection algorithmName="SHA-512" hashValue="xL6Wlh0VNIpKVJfInq/cj9cSx9DvFt3cbosdXZ7g5EGGnb6X+25JetxcAwSCOxbhFdeRhIZcgevZL40jUBNKsg==" saltValue="3X5zn0WdCZtJsIRLDwHYng==" spinCount="100000" sheet="1" objects="1" scenarios="1" selectLockedCells="1"/>
  <mergeCells count="1">
    <mergeCell ref="B3:E3"/>
  </mergeCells>
  <printOptions horizontalCentered="1"/>
  <pageMargins left="0.59055118110236227" right="0.19685039370078741" top="0.78740157480314965" bottom="0.59055118110236227" header="0.51181102362204722" footer="0"/>
  <pageSetup paperSize="9" orientation="portrait" horizontalDpi="300" verticalDpi="300" r:id="rId1"/>
  <headerFooter>
    <oddHeader>&amp;LDOJN Knjiga 3 - Lista cen/Popis del</oddHeader>
    <oddFooter>&amp;L&amp;8Ureditev povoznih in pohodnih površin pri MSOE&amp;C&amp;8&amp;A&amp;R&amp;8&amp;P/&amp;N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E5BCB-6A07-4FEA-8721-6DDA2A15198B}">
  <dimension ref="A1:F101"/>
  <sheetViews>
    <sheetView view="pageLayout" zoomScaleNormal="100" zoomScaleSheetLayoutView="100" workbookViewId="0">
      <selection activeCell="E7" sqref="E7"/>
    </sheetView>
  </sheetViews>
  <sheetFormatPr defaultRowHeight="13.8"/>
  <cols>
    <col min="1" max="1" width="6.75" style="13" bestFit="1" customWidth="1"/>
    <col min="2" max="2" width="62.125" style="14" customWidth="1"/>
    <col min="3" max="3" width="6.125" style="13" customWidth="1"/>
    <col min="4" max="4" width="7.875" style="15" customWidth="1"/>
    <col min="5" max="5" width="10.75" style="15" customWidth="1"/>
    <col min="6" max="6" width="12.875" style="8" customWidth="1"/>
  </cols>
  <sheetData>
    <row r="1" spans="1:6">
      <c r="A1" s="81" t="s">
        <v>38</v>
      </c>
      <c r="B1" s="126" t="s">
        <v>56</v>
      </c>
      <c r="C1" s="126"/>
      <c r="D1" s="126"/>
      <c r="E1"/>
      <c r="F1"/>
    </row>
    <row r="2" spans="1:6">
      <c r="A2" s="3"/>
      <c r="B2" s="76"/>
      <c r="C2" s="76"/>
      <c r="D2" s="76"/>
      <c r="E2"/>
      <c r="F2"/>
    </row>
    <row r="3" spans="1:6" ht="27.6">
      <c r="A3" s="13" t="s">
        <v>7</v>
      </c>
      <c r="B3" s="14" t="s">
        <v>8</v>
      </c>
      <c r="C3" s="18" t="s">
        <v>9</v>
      </c>
      <c r="D3" s="19" t="s">
        <v>28</v>
      </c>
      <c r="E3" s="19" t="s">
        <v>81</v>
      </c>
      <c r="F3" s="19" t="s">
        <v>10</v>
      </c>
    </row>
    <row r="4" spans="1:6">
      <c r="A4" s="34"/>
      <c r="B4"/>
      <c r="C4" s="36"/>
      <c r="D4" s="37"/>
      <c r="E4" s="38"/>
      <c r="F4" s="39"/>
    </row>
    <row r="5" spans="1:6">
      <c r="A5" s="87">
        <v>1</v>
      </c>
      <c r="B5" s="22" t="s">
        <v>24</v>
      </c>
      <c r="C5" s="23"/>
    </row>
    <row r="6" spans="1:6">
      <c r="A6" s="87"/>
      <c r="B6" s="22"/>
      <c r="C6" s="23"/>
    </row>
    <row r="7" spans="1:6" ht="55.2">
      <c r="A7" s="89">
        <f>MAX(A4:A$5)+0.01</f>
        <v>1.01</v>
      </c>
      <c r="B7" t="s">
        <v>43</v>
      </c>
      <c r="C7" s="67" t="s">
        <v>18</v>
      </c>
      <c r="D7" s="68">
        <v>300</v>
      </c>
      <c r="E7" s="52"/>
      <c r="F7" s="69">
        <f>ROUND((D7*E7),2)</f>
        <v>0</v>
      </c>
    </row>
    <row r="8" spans="1:6">
      <c r="A8" s="88"/>
      <c r="B8"/>
      <c r="C8" s="36"/>
      <c r="D8" s="37"/>
      <c r="E8" s="38"/>
      <c r="F8" s="39"/>
    </row>
    <row r="9" spans="1:6">
      <c r="A9" s="33"/>
      <c r="B9"/>
      <c r="C9" s="3"/>
      <c r="E9" s="49" t="s">
        <v>12</v>
      </c>
      <c r="F9" s="42">
        <f>SUM(F4:F8)</f>
        <v>0</v>
      </c>
    </row>
    <row r="10" spans="1:6">
      <c r="A10" s="33"/>
      <c r="B10"/>
      <c r="C10" s="3"/>
    </row>
    <row r="11" spans="1:6">
      <c r="A11" s="33"/>
      <c r="B11"/>
      <c r="C11" s="3"/>
      <c r="D11" s="37"/>
      <c r="E11" s="38"/>
      <c r="F11" s="39"/>
    </row>
    <row r="12" spans="1:6">
      <c r="A12" s="33"/>
      <c r="B12"/>
      <c r="C12" s="3"/>
    </row>
    <row r="13" spans="1:6">
      <c r="A13" s="33"/>
      <c r="B13"/>
      <c r="C13" s="3"/>
    </row>
    <row r="14" spans="1:6">
      <c r="A14" s="33"/>
      <c r="B14"/>
      <c r="C14" s="3"/>
    </row>
    <row r="15" spans="1:6">
      <c r="A15" s="33"/>
      <c r="B15"/>
      <c r="C15" s="3"/>
    </row>
    <row r="16" spans="1:6">
      <c r="A16" s="33"/>
      <c r="B16"/>
      <c r="C16" s="3"/>
    </row>
    <row r="17" spans="1:3">
      <c r="A17" s="33"/>
      <c r="B17"/>
      <c r="C17" s="3"/>
    </row>
    <row r="18" spans="1:3">
      <c r="A18" s="33"/>
      <c r="B18"/>
      <c r="C18" s="3"/>
    </row>
    <row r="19" spans="1:3">
      <c r="A19" s="33"/>
      <c r="B19"/>
      <c r="C19" s="3"/>
    </row>
    <row r="20" spans="1:3">
      <c r="A20" s="33"/>
      <c r="B20"/>
      <c r="C20" s="3"/>
    </row>
    <row r="21" spans="1:3">
      <c r="A21" s="33"/>
      <c r="B21"/>
      <c r="C21" s="3"/>
    </row>
    <row r="22" spans="1:3">
      <c r="A22" s="33"/>
      <c r="B22"/>
      <c r="C22" s="3"/>
    </row>
    <row r="23" spans="1:3">
      <c r="A23" s="33"/>
      <c r="B23"/>
      <c r="C23" s="3"/>
    </row>
    <row r="24" spans="1:3">
      <c r="A24" s="33"/>
      <c r="B24"/>
      <c r="C24" s="3"/>
    </row>
    <row r="25" spans="1:3">
      <c r="A25" s="33"/>
      <c r="B25"/>
      <c r="C25" s="3"/>
    </row>
    <row r="26" spans="1:3">
      <c r="A26" s="33"/>
      <c r="B26"/>
      <c r="C26" s="3"/>
    </row>
    <row r="27" spans="1:3">
      <c r="A27" s="33"/>
      <c r="B27"/>
      <c r="C27" s="3"/>
    </row>
    <row r="28" spans="1:3">
      <c r="A28" s="33"/>
      <c r="B28"/>
      <c r="C28" s="3"/>
    </row>
    <row r="29" spans="1:3">
      <c r="A29" s="33"/>
      <c r="B29"/>
      <c r="C29" s="3"/>
    </row>
    <row r="30" spans="1:3">
      <c r="A30" s="33"/>
      <c r="B30"/>
      <c r="C30" s="3"/>
    </row>
    <row r="31" spans="1:3">
      <c r="A31" s="33"/>
      <c r="B31"/>
      <c r="C31" s="3"/>
    </row>
    <row r="32" spans="1:3">
      <c r="A32" s="33"/>
      <c r="B32"/>
      <c r="C32" s="3"/>
    </row>
    <row r="33" spans="1:3">
      <c r="A33" s="33"/>
      <c r="B33" s="43"/>
      <c r="C33" s="3"/>
    </row>
    <row r="34" spans="1:3">
      <c r="A34" s="33"/>
      <c r="C34" s="3"/>
    </row>
    <row r="35" spans="1:3">
      <c r="A35" s="33"/>
      <c r="B35"/>
      <c r="C35" s="3"/>
    </row>
    <row r="36" spans="1:3">
      <c r="A36" s="33"/>
      <c r="B36"/>
      <c r="C36" s="3"/>
    </row>
    <row r="37" spans="1:3">
      <c r="A37" s="33"/>
      <c r="B37"/>
      <c r="C37" s="3"/>
    </row>
    <row r="38" spans="1:3">
      <c r="A38" s="33"/>
      <c r="B38"/>
      <c r="C38" s="3"/>
    </row>
    <row r="39" spans="1:3">
      <c r="A39" s="33"/>
      <c r="B39"/>
      <c r="C39" s="3"/>
    </row>
    <row r="40" spans="1:3">
      <c r="A40" s="33"/>
      <c r="B40"/>
      <c r="C40" s="3"/>
    </row>
    <row r="41" spans="1:3">
      <c r="A41" s="33"/>
      <c r="B41"/>
      <c r="C41" s="3"/>
    </row>
    <row r="42" spans="1:3">
      <c r="A42" s="33"/>
      <c r="B42"/>
      <c r="C42" s="3"/>
    </row>
    <row r="43" spans="1:3">
      <c r="A43" s="33"/>
      <c r="B43"/>
      <c r="C43" s="3"/>
    </row>
    <row r="44" spans="1:3">
      <c r="A44" s="33"/>
      <c r="B44"/>
      <c r="C44" s="3"/>
    </row>
    <row r="45" spans="1:3">
      <c r="A45" s="33"/>
      <c r="B45"/>
      <c r="C45" s="3"/>
    </row>
    <row r="46" spans="1:3">
      <c r="A46" s="33"/>
      <c r="B46"/>
      <c r="C46" s="3"/>
    </row>
    <row r="47" spans="1:3">
      <c r="A47" s="33"/>
      <c r="B47"/>
      <c r="C47" s="3"/>
    </row>
    <row r="48" spans="1:3">
      <c r="A48" s="33"/>
      <c r="B48"/>
      <c r="C48" s="3"/>
    </row>
    <row r="49" spans="1:3">
      <c r="A49" s="33"/>
      <c r="B49"/>
      <c r="C49" s="3"/>
    </row>
    <row r="50" spans="1:3">
      <c r="A50" s="33"/>
      <c r="B50"/>
      <c r="C50" s="3"/>
    </row>
    <row r="51" spans="1:3">
      <c r="A51" s="33"/>
      <c r="B51"/>
      <c r="C51" s="3"/>
    </row>
    <row r="52" spans="1:3">
      <c r="A52" s="33"/>
      <c r="B52"/>
      <c r="C52" s="3"/>
    </row>
    <row r="53" spans="1:3">
      <c r="A53" s="33"/>
      <c r="B53"/>
      <c r="C53" s="3"/>
    </row>
    <row r="54" spans="1:3">
      <c r="A54" s="33"/>
      <c r="B54"/>
      <c r="C54" s="3"/>
    </row>
    <row r="55" spans="1:3">
      <c r="A55" s="33"/>
      <c r="B55"/>
      <c r="C55" s="3"/>
    </row>
    <row r="56" spans="1:3">
      <c r="A56" s="33"/>
      <c r="B56"/>
      <c r="C56" s="3"/>
    </row>
    <row r="57" spans="1:3">
      <c r="A57" s="33"/>
      <c r="B57"/>
      <c r="C57" s="3"/>
    </row>
    <row r="58" spans="1:3">
      <c r="A58" s="33"/>
      <c r="B58"/>
      <c r="C58" s="3"/>
    </row>
    <row r="59" spans="1:3">
      <c r="A59" s="33"/>
      <c r="B59"/>
      <c r="C59" s="3"/>
    </row>
    <row r="60" spans="1:3">
      <c r="A60" s="33"/>
      <c r="B60"/>
      <c r="C60" s="3"/>
    </row>
    <row r="61" spans="1:3">
      <c r="A61" s="33"/>
      <c r="B61"/>
      <c r="C61" s="3"/>
    </row>
    <row r="62" spans="1:3">
      <c r="A62" s="33"/>
      <c r="B62"/>
      <c r="C62" s="3"/>
    </row>
    <row r="63" spans="1:3">
      <c r="A63" s="33"/>
      <c r="B63" s="44"/>
      <c r="C63" s="45"/>
    </row>
    <row r="64" spans="1:3">
      <c r="A64" s="33"/>
      <c r="B64" s="44"/>
      <c r="C64" s="45"/>
    </row>
    <row r="65" spans="1:3">
      <c r="A65" s="33"/>
      <c r="B65" s="44"/>
      <c r="C65" s="45"/>
    </row>
    <row r="66" spans="1:3">
      <c r="A66" s="33"/>
      <c r="B66" s="44"/>
      <c r="C66" s="45"/>
    </row>
    <row r="67" spans="1:3">
      <c r="A67" s="33"/>
      <c r="B67" s="44"/>
      <c r="C67" s="45"/>
    </row>
    <row r="68" spans="1:3">
      <c r="A68" s="33"/>
      <c r="B68" s="44"/>
      <c r="C68" s="45"/>
    </row>
    <row r="69" spans="1:3">
      <c r="A69" s="33"/>
      <c r="B69" s="44"/>
      <c r="C69" s="45"/>
    </row>
    <row r="70" spans="1:3">
      <c r="A70" s="33"/>
      <c r="B70" s="46"/>
      <c r="C70" s="47"/>
    </row>
    <row r="71" spans="1:3">
      <c r="A71" s="33"/>
    </row>
    <row r="72" spans="1:3">
      <c r="A72" s="33"/>
    </row>
    <row r="73" spans="1:3">
      <c r="A73" s="33"/>
    </row>
    <row r="74" spans="1:3">
      <c r="A74" s="33"/>
    </row>
    <row r="75" spans="1:3">
      <c r="A75" s="33"/>
    </row>
    <row r="76" spans="1:3">
      <c r="A76" s="33"/>
    </row>
    <row r="77" spans="1:3">
      <c r="A77" s="33"/>
    </row>
    <row r="78" spans="1:3">
      <c r="A78" s="33"/>
    </row>
    <row r="79" spans="1:3">
      <c r="A79" s="33"/>
    </row>
    <row r="80" spans="1:3">
      <c r="A80" s="33"/>
    </row>
    <row r="81" spans="1:1">
      <c r="A81" s="33"/>
    </row>
    <row r="82" spans="1:1">
      <c r="A82" s="33"/>
    </row>
    <row r="83" spans="1:1">
      <c r="A83" s="33"/>
    </row>
    <row r="84" spans="1:1">
      <c r="A84" s="33"/>
    </row>
    <row r="85" spans="1:1">
      <c r="A85" s="33"/>
    </row>
    <row r="86" spans="1:1">
      <c r="A86" s="33"/>
    </row>
    <row r="87" spans="1:1">
      <c r="A87" s="33"/>
    </row>
    <row r="88" spans="1:1">
      <c r="A88" s="33"/>
    </row>
    <row r="89" spans="1:1">
      <c r="A89" s="33"/>
    </row>
    <row r="90" spans="1:1">
      <c r="A90" s="33"/>
    </row>
    <row r="91" spans="1:1">
      <c r="A91" s="33"/>
    </row>
    <row r="92" spans="1:1">
      <c r="A92" s="33"/>
    </row>
    <row r="93" spans="1:1">
      <c r="A93" s="33"/>
    </row>
    <row r="94" spans="1:1">
      <c r="A94" s="33"/>
    </row>
    <row r="95" spans="1:1">
      <c r="A95" s="33"/>
    </row>
    <row r="96" spans="1:1">
      <c r="A96" s="33"/>
    </row>
    <row r="97" spans="1:1">
      <c r="A97" s="33"/>
    </row>
    <row r="98" spans="1:1">
      <c r="A98" s="48"/>
    </row>
    <row r="99" spans="1:1">
      <c r="A99" s="48"/>
    </row>
    <row r="100" spans="1:1">
      <c r="A100" s="48"/>
    </row>
    <row r="101" spans="1:1">
      <c r="A101" s="48"/>
    </row>
  </sheetData>
  <sheetProtection algorithmName="SHA-512" hashValue="+a0Bs0XsKOjgYKnfgIKNl5OnW4/PpUWeRWTl11uc4CyiLfnbOAfz/pH3002LmoLMjfb5GABvBUv6N+5nMRKlVw==" saltValue="uCjgq4LpAmK2rvNfP2HKGw==" spinCount="100000" sheet="1" objects="1" scenarios="1" selectLockedCells="1"/>
  <mergeCells count="1">
    <mergeCell ref="B1:D1"/>
  </mergeCells>
  <printOptions horizontalCentered="1"/>
  <pageMargins left="0.59055118110236227" right="0.19685039370078741" top="0.78740157480314965" bottom="0.59055118110236227" header="0.51181102362204722" footer="0"/>
  <pageSetup paperSize="9" orientation="portrait" horizontalDpi="300" verticalDpi="300" r:id="rId1"/>
  <headerFooter>
    <oddHeader>&amp;LDOJN Knjiga 3 - Lista cen/Popis del</oddHeader>
    <oddFooter>&amp;L&amp;8Ureditev povoznih in pohodnih površin pri MSOE&amp;C&amp;8&amp;A&amp;R&amp;8&amp;P/&amp;N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291d1827-c0d0-45b1-af5c-45f8b55b69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4520B7E6068446A9CA3D4DF54565E7" ma:contentTypeVersion="5" ma:contentTypeDescription="Create a new document." ma:contentTypeScope="" ma:versionID="6287e7ca9a542a00b46e002cd83b2888">
  <xsd:schema xmlns:xsd="http://www.w3.org/2001/XMLSchema" xmlns:xs="http://www.w3.org/2001/XMLSchema" xmlns:p="http://schemas.microsoft.com/office/2006/metadata/properties" xmlns:ns3="291d1827-c0d0-45b1-af5c-45f8b55b69ca" targetNamespace="http://schemas.microsoft.com/office/2006/metadata/properties" ma:root="true" ma:fieldsID="9b715e486558063234488138ba3f8578" ns3:_="">
    <xsd:import namespace="291d1827-c0d0-45b1-af5c-45f8b55b69ca"/>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1d1827-c0d0-45b1-af5c-45f8b55b69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40A94-6ACB-46DD-AE14-35E4C9C4A760}">
  <ds:schemaRefs>
    <ds:schemaRef ds:uri="http://schemas.microsoft.com/sharepoint/v3/contenttype/forms"/>
  </ds:schemaRefs>
</ds:datastoreItem>
</file>

<file path=customXml/itemProps2.xml><?xml version="1.0" encoding="utf-8"?>
<ds:datastoreItem xmlns:ds="http://schemas.openxmlformats.org/officeDocument/2006/customXml" ds:itemID="{7C37CEE8-2213-4DE8-A9B6-1DF0C19B00D0}">
  <ds:schemaRef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purl.org/dc/elements/1.1/"/>
    <ds:schemaRef ds:uri="291d1827-c0d0-45b1-af5c-45f8b55b69ca"/>
    <ds:schemaRef ds:uri="http://www.w3.org/XML/1998/namespace"/>
    <ds:schemaRef ds:uri="http://purl.org/dc/terms/"/>
  </ds:schemaRefs>
</ds:datastoreItem>
</file>

<file path=customXml/itemProps3.xml><?xml version="1.0" encoding="utf-8"?>
<ds:datastoreItem xmlns:ds="http://schemas.openxmlformats.org/officeDocument/2006/customXml" ds:itemID="{7C478334-C4AE-4904-9617-E96BCC2A2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1d1827-c0d0-45b1-af5c-45f8b55b69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5301</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8</vt:i4>
      </vt:variant>
    </vt:vector>
  </HeadingPairs>
  <TitlesOfParts>
    <vt:vector size="15" baseType="lpstr">
      <vt:lpstr>Navodila</vt:lpstr>
      <vt:lpstr>REKAPITULACIJA</vt:lpstr>
      <vt:lpstr>SPLOŠNA DOLOČILA</vt:lpstr>
      <vt:lpstr>PEŠPOTI -bet plošče</vt:lpstr>
      <vt:lpstr>DOVOZ - asfalt</vt:lpstr>
      <vt:lpstr>SVETILA in ZASTAVE - temelji</vt:lpstr>
      <vt:lpstr>ZELENICE</vt:lpstr>
      <vt:lpstr>'DOVOZ - asfalt'!Področje_tiskanja</vt:lpstr>
      <vt:lpstr>Navodila!Področje_tiskanja</vt:lpstr>
      <vt:lpstr>'PEŠPOTI -bet plošče'!Področje_tiskanja</vt:lpstr>
      <vt:lpstr>REKAPITULACIJA!Področje_tiskanja</vt:lpstr>
      <vt:lpstr>'SVETILA in ZASTAVE - temelji'!Področje_tiskanja</vt:lpstr>
      <vt:lpstr>'DOVOZ - asfalt'!Tiskanje_naslovov</vt:lpstr>
      <vt:lpstr>'PEŠPOTI -bet plošče'!Tiskanje_naslovov</vt:lpstr>
      <vt:lpstr>'SVETILA in ZASTAVE - temelji'!Tiskanje_naslovov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Viktorija Brković</dc:creator>
  <dc:description/>
  <cp:lastModifiedBy>Andrej Božič</cp:lastModifiedBy>
  <cp:revision>4</cp:revision>
  <cp:lastPrinted>2026-07-23T12:34:29Z</cp:lastPrinted>
  <dcterms:created xsi:type="dcterms:W3CDTF">1998-02-18T16:13:42Z</dcterms:created>
  <dcterms:modified xsi:type="dcterms:W3CDTF">2026-07-29T10:09:46Z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0x010100FA4520B7E6068446A9CA3D4DF54565E7</vt:lpwstr>
  </property>
</Properties>
</file>